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G_ESTAGIO\10- ANNE\GUILHERME\Documentos Finalizados\Planilha Administração - Cálculos Produtividade\"/>
    </mc:Choice>
  </mc:AlternateContent>
  <bookViews>
    <workbookView xWindow="-90" yWindow="-90" windowWidth="28980" windowHeight="15780" activeTab="2"/>
  </bookViews>
  <sheets>
    <sheet name="Áreas - SEDE (SR)" sheetId="3" r:id="rId1"/>
    <sheet name="Áreas - Descentralizadas" sheetId="4" r:id="rId2"/>
    <sheet name="Áreas das unidades" sheetId="1" r:id="rId3"/>
    <sheet name="Produtividade x Funcionários" sheetId="2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I31" i="1"/>
  <c r="G16" i="2"/>
  <c r="J31" i="1"/>
  <c r="G38" i="2" l="1"/>
  <c r="J21" i="1"/>
  <c r="G11" i="2" s="1"/>
  <c r="E21" i="1"/>
  <c r="J11" i="1"/>
  <c r="G6" i="2" s="1"/>
  <c r="I11" i="1"/>
  <c r="F6" i="2" s="1"/>
  <c r="E11" i="1"/>
  <c r="J19" i="1"/>
  <c r="G10" i="2" s="1"/>
  <c r="L41" i="1"/>
  <c r="I21" i="2" s="1"/>
  <c r="F41" i="1"/>
  <c r="C21" i="2" s="1"/>
  <c r="J41" i="1"/>
  <c r="G21" i="2" s="1"/>
  <c r="W5" i="2" l="1"/>
  <c r="O17" i="1"/>
  <c r="L9" i="2" s="1"/>
  <c r="N17" i="1"/>
  <c r="K9" i="2" s="1"/>
  <c r="B24" i="2" l="1"/>
  <c r="V5" i="2" l="1"/>
  <c r="L35" i="1"/>
  <c r="I18" i="2" s="1"/>
  <c r="E15" i="1" l="1"/>
  <c r="J25" i="1"/>
  <c r="G13" i="2" s="1"/>
  <c r="F25" i="1"/>
  <c r="C13" i="2" s="1"/>
  <c r="J37" i="1"/>
  <c r="G19" i="2" s="1"/>
  <c r="I37" i="1"/>
  <c r="F19" i="2" s="1"/>
  <c r="F37" i="1"/>
  <c r="C19" i="2" s="1"/>
  <c r="J29" i="1"/>
  <c r="G15" i="2" s="1"/>
  <c r="I29" i="1"/>
  <c r="F15" i="2" s="1"/>
  <c r="H29" i="1"/>
  <c r="E15" i="2" s="1"/>
  <c r="F29" i="1"/>
  <c r="C15" i="2" s="1"/>
  <c r="I35" i="1"/>
  <c r="F18" i="2" s="1"/>
  <c r="J35" i="1"/>
  <c r="G18" i="2" s="1"/>
  <c r="H35" i="1"/>
  <c r="E18" i="2" s="1"/>
  <c r="F35" i="1"/>
  <c r="C18" i="2" s="1"/>
  <c r="O16" i="2"/>
  <c r="O11" i="2"/>
  <c r="O12" i="2"/>
  <c r="H33" i="1" l="1"/>
  <c r="E17" i="2" s="1"/>
  <c r="J33" i="1"/>
  <c r="G17" i="2" s="1"/>
  <c r="F33" i="1"/>
  <c r="C17" i="2" s="1"/>
  <c r="B47" i="2" l="1"/>
  <c r="F27" i="1" l="1"/>
  <c r="G14" i="2" s="1"/>
  <c r="F7" i="1"/>
  <c r="F6" i="1"/>
  <c r="D7" i="1" l="1"/>
  <c r="D6" i="1"/>
  <c r="X6" i="2" l="1"/>
  <c r="Y6" i="2"/>
  <c r="X7" i="2"/>
  <c r="Y7" i="2"/>
  <c r="X8" i="2"/>
  <c r="Y8" i="2"/>
  <c r="X9" i="2"/>
  <c r="Y9" i="2"/>
  <c r="X10" i="2"/>
  <c r="Y10" i="2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20" i="2"/>
  <c r="Y20" i="2"/>
  <c r="X21" i="2"/>
  <c r="Y21" i="2"/>
  <c r="Y5" i="2"/>
  <c r="X5" i="2"/>
  <c r="S5" i="2"/>
  <c r="R5" i="2"/>
  <c r="Q47" i="2"/>
  <c r="U6" i="2"/>
  <c r="I31" i="2" s="1"/>
  <c r="V6" i="2"/>
  <c r="J31" i="2" s="1"/>
  <c r="W6" i="2"/>
  <c r="K31" i="2" s="1"/>
  <c r="U7" i="2"/>
  <c r="V7" i="2"/>
  <c r="W7" i="2"/>
  <c r="K32" i="2" s="1"/>
  <c r="U8" i="2"/>
  <c r="I33" i="2" s="1"/>
  <c r="V8" i="2"/>
  <c r="J33" i="2" s="1"/>
  <c r="W8" i="2"/>
  <c r="K33" i="2" s="1"/>
  <c r="U9" i="2"/>
  <c r="I34" i="2" s="1"/>
  <c r="V9" i="2"/>
  <c r="J34" i="2" s="1"/>
  <c r="W9" i="2"/>
  <c r="K34" i="2" s="1"/>
  <c r="U10" i="2"/>
  <c r="I35" i="2" s="1"/>
  <c r="V10" i="2"/>
  <c r="J35" i="2" s="1"/>
  <c r="W10" i="2"/>
  <c r="K35" i="2" s="1"/>
  <c r="U11" i="2"/>
  <c r="I36" i="2" s="1"/>
  <c r="V11" i="2"/>
  <c r="J36" i="2" s="1"/>
  <c r="W11" i="2"/>
  <c r="K36" i="2" s="1"/>
  <c r="U12" i="2"/>
  <c r="V12" i="2"/>
  <c r="J37" i="2" s="1"/>
  <c r="U13" i="2"/>
  <c r="I38" i="2" s="1"/>
  <c r="V13" i="2"/>
  <c r="J38" i="2" s="1"/>
  <c r="W13" i="2"/>
  <c r="U14" i="2"/>
  <c r="V14" i="2"/>
  <c r="J39" i="2" s="1"/>
  <c r="W14" i="2"/>
  <c r="U15" i="2"/>
  <c r="I40" i="2" s="1"/>
  <c r="V15" i="2"/>
  <c r="J40" i="2" s="1"/>
  <c r="W15" i="2"/>
  <c r="U16" i="2"/>
  <c r="V16" i="2"/>
  <c r="J41" i="2" s="1"/>
  <c r="U17" i="2"/>
  <c r="V17" i="2"/>
  <c r="J42" i="2" s="1"/>
  <c r="W17" i="2"/>
  <c r="U18" i="2"/>
  <c r="I43" i="2" s="1"/>
  <c r="J43" i="2"/>
  <c r="W18" i="2"/>
  <c r="U19" i="2"/>
  <c r="I44" i="2" s="1"/>
  <c r="V19" i="2"/>
  <c r="J44" i="2" s="1"/>
  <c r="W19" i="2"/>
  <c r="U20" i="2"/>
  <c r="V20" i="2"/>
  <c r="J45" i="2" s="1"/>
  <c r="W20" i="2"/>
  <c r="U21" i="2"/>
  <c r="I46" i="2" s="1"/>
  <c r="V21" i="2"/>
  <c r="J46" i="2" s="1"/>
  <c r="W21" i="2"/>
  <c r="K30" i="2"/>
  <c r="P6" i="2"/>
  <c r="D31" i="2" s="1"/>
  <c r="Q6" i="2"/>
  <c r="E31" i="2" s="1"/>
  <c r="R6" i="2"/>
  <c r="F31" i="2" s="1"/>
  <c r="S6" i="2"/>
  <c r="G31" i="2" s="1"/>
  <c r="T6" i="2"/>
  <c r="H31" i="2" s="1"/>
  <c r="P7" i="2"/>
  <c r="D32" i="2" s="1"/>
  <c r="Q7" i="2"/>
  <c r="E32" i="2" s="1"/>
  <c r="R7" i="2"/>
  <c r="F32" i="2" s="1"/>
  <c r="S7" i="2"/>
  <c r="G32" i="2" s="1"/>
  <c r="T7" i="2"/>
  <c r="H32" i="2" s="1"/>
  <c r="P8" i="2"/>
  <c r="D33" i="2" s="1"/>
  <c r="Q8" i="2"/>
  <c r="E33" i="2" s="1"/>
  <c r="R8" i="2"/>
  <c r="F33" i="2" s="1"/>
  <c r="S8" i="2"/>
  <c r="G33" i="2" s="1"/>
  <c r="T8" i="2"/>
  <c r="H33" i="2" s="1"/>
  <c r="P9" i="2"/>
  <c r="Q9" i="2"/>
  <c r="E34" i="2" s="1"/>
  <c r="R9" i="2"/>
  <c r="F34" i="2" s="1"/>
  <c r="S9" i="2"/>
  <c r="G34" i="2" s="1"/>
  <c r="T9" i="2"/>
  <c r="P10" i="2"/>
  <c r="D35" i="2" s="1"/>
  <c r="Q10" i="2"/>
  <c r="E35" i="2" s="1"/>
  <c r="R10" i="2"/>
  <c r="F35" i="2" s="1"/>
  <c r="S10" i="2"/>
  <c r="G35" i="2" s="1"/>
  <c r="T10" i="2"/>
  <c r="H35" i="2" s="1"/>
  <c r="P11" i="2"/>
  <c r="D36" i="2" s="1"/>
  <c r="Q11" i="2"/>
  <c r="E36" i="2" s="1"/>
  <c r="R11" i="2"/>
  <c r="F36" i="2" s="1"/>
  <c r="S11" i="2"/>
  <c r="G36" i="2" s="1"/>
  <c r="T11" i="2"/>
  <c r="H36" i="2" s="1"/>
  <c r="P12" i="2"/>
  <c r="D37" i="2" s="1"/>
  <c r="Q12" i="2"/>
  <c r="E37" i="2" s="1"/>
  <c r="R12" i="2"/>
  <c r="F37" i="2" s="1"/>
  <c r="S12" i="2"/>
  <c r="G37" i="2" s="1"/>
  <c r="T12" i="2"/>
  <c r="H37" i="2" s="1"/>
  <c r="P13" i="2"/>
  <c r="D38" i="2" s="1"/>
  <c r="Q13" i="2"/>
  <c r="E38" i="2" s="1"/>
  <c r="R13" i="2"/>
  <c r="F38" i="2" s="1"/>
  <c r="S13" i="2"/>
  <c r="T13" i="2"/>
  <c r="H38" i="2" s="1"/>
  <c r="P14" i="2"/>
  <c r="D39" i="2" s="1"/>
  <c r="Q14" i="2"/>
  <c r="E39" i="2" s="1"/>
  <c r="R14" i="2"/>
  <c r="F39" i="2" s="1"/>
  <c r="S14" i="2"/>
  <c r="G39" i="2" s="1"/>
  <c r="T14" i="2"/>
  <c r="H39" i="2" s="1"/>
  <c r="P15" i="2"/>
  <c r="D40" i="2" s="1"/>
  <c r="Q15" i="2"/>
  <c r="E40" i="2" s="1"/>
  <c r="R15" i="2"/>
  <c r="F40" i="2" s="1"/>
  <c r="S15" i="2"/>
  <c r="G40" i="2" s="1"/>
  <c r="T15" i="2"/>
  <c r="H40" i="2" s="1"/>
  <c r="P16" i="2"/>
  <c r="D41" i="2" s="1"/>
  <c r="Q16" i="2"/>
  <c r="E41" i="2" s="1"/>
  <c r="R16" i="2"/>
  <c r="F41" i="2" s="1"/>
  <c r="S16" i="2"/>
  <c r="G41" i="2" s="1"/>
  <c r="T16" i="2"/>
  <c r="H41" i="2" s="1"/>
  <c r="P17" i="2"/>
  <c r="D42" i="2" s="1"/>
  <c r="Q17" i="2"/>
  <c r="E42" i="2" s="1"/>
  <c r="R17" i="2"/>
  <c r="F42" i="2" s="1"/>
  <c r="S17" i="2"/>
  <c r="G42" i="2" s="1"/>
  <c r="T17" i="2"/>
  <c r="H42" i="2" s="1"/>
  <c r="P18" i="2"/>
  <c r="D43" i="2" s="1"/>
  <c r="Q18" i="2"/>
  <c r="E43" i="2" s="1"/>
  <c r="R18" i="2"/>
  <c r="F43" i="2" s="1"/>
  <c r="S18" i="2"/>
  <c r="G43" i="2" s="1"/>
  <c r="T18" i="2"/>
  <c r="H43" i="2" s="1"/>
  <c r="P19" i="2"/>
  <c r="D44" i="2" s="1"/>
  <c r="Q19" i="2"/>
  <c r="E44" i="2" s="1"/>
  <c r="R19" i="2"/>
  <c r="F44" i="2" s="1"/>
  <c r="S19" i="2"/>
  <c r="G44" i="2" s="1"/>
  <c r="T19" i="2"/>
  <c r="H44" i="2" s="1"/>
  <c r="P20" i="2"/>
  <c r="D45" i="2" s="1"/>
  <c r="Q20" i="2"/>
  <c r="E45" i="2" s="1"/>
  <c r="R20" i="2"/>
  <c r="F45" i="2" s="1"/>
  <c r="S20" i="2"/>
  <c r="G45" i="2" s="1"/>
  <c r="T20" i="2"/>
  <c r="H45" i="2" s="1"/>
  <c r="P21" i="2"/>
  <c r="D46" i="2" s="1"/>
  <c r="Q21" i="2"/>
  <c r="E46" i="2" s="1"/>
  <c r="R21" i="2"/>
  <c r="F46" i="2" s="1"/>
  <c r="S21" i="2"/>
  <c r="G46" i="2" s="1"/>
  <c r="T21" i="2"/>
  <c r="H46" i="2" s="1"/>
  <c r="O6" i="2"/>
  <c r="O7" i="2"/>
  <c r="O9" i="2"/>
  <c r="O10" i="2"/>
  <c r="O14" i="2"/>
  <c r="O20" i="2"/>
  <c r="L12" i="2"/>
  <c r="K12" i="2"/>
  <c r="B6" i="2"/>
  <c r="B11" i="2"/>
  <c r="O21" i="1"/>
  <c r="L11" i="2" s="1"/>
  <c r="N21" i="1"/>
  <c r="K11" i="2" s="1"/>
  <c r="C11" i="1"/>
  <c r="J17" i="1"/>
  <c r="G9" i="2" s="1"/>
  <c r="O41" i="1"/>
  <c r="N41" i="1"/>
  <c r="K21" i="2" s="1"/>
  <c r="J21" i="2"/>
  <c r="E41" i="1"/>
  <c r="B21" i="2" s="1"/>
  <c r="O39" i="1"/>
  <c r="N39" i="1"/>
  <c r="K20" i="2" s="1"/>
  <c r="M39" i="1"/>
  <c r="J20" i="2" s="1"/>
  <c r="D39" i="1"/>
  <c r="E39" i="1"/>
  <c r="O37" i="1"/>
  <c r="N37" i="1"/>
  <c r="K19" i="2" s="1"/>
  <c r="M37" i="1"/>
  <c r="J19" i="2" s="1"/>
  <c r="E37" i="1"/>
  <c r="B19" i="2" s="1"/>
  <c r="O35" i="1"/>
  <c r="N35" i="1"/>
  <c r="K18" i="2" s="1"/>
  <c r="D35" i="1"/>
  <c r="E35" i="1"/>
  <c r="O33" i="1"/>
  <c r="N33" i="1"/>
  <c r="K17" i="2" s="1"/>
  <c r="M33" i="1"/>
  <c r="J17" i="2" s="1"/>
  <c r="D33" i="1"/>
  <c r="E33" i="1"/>
  <c r="O31" i="1"/>
  <c r="N31" i="1"/>
  <c r="K16" i="2" s="1"/>
  <c r="M31" i="1"/>
  <c r="J16" i="2" s="1"/>
  <c r="E31" i="1"/>
  <c r="B16" i="2" s="1"/>
  <c r="O29" i="1"/>
  <c r="N29" i="1"/>
  <c r="K15" i="2" s="1"/>
  <c r="M29" i="1"/>
  <c r="J15" i="2" s="1"/>
  <c r="E29" i="1"/>
  <c r="B15" i="2" s="1"/>
  <c r="O27" i="1"/>
  <c r="N27" i="1"/>
  <c r="K14" i="2" s="1"/>
  <c r="M27" i="1"/>
  <c r="J14" i="2" s="1"/>
  <c r="E27" i="1"/>
  <c r="B14" i="2" s="1"/>
  <c r="O25" i="1"/>
  <c r="N25" i="1"/>
  <c r="K13" i="2" s="1"/>
  <c r="M25" i="1"/>
  <c r="J13" i="2" s="1"/>
  <c r="E25" i="1"/>
  <c r="B13" i="2" s="1"/>
  <c r="M23" i="1"/>
  <c r="J12" i="2" s="1"/>
  <c r="E23" i="1"/>
  <c r="B12" i="2" s="1"/>
  <c r="E19" i="1"/>
  <c r="C19" i="1" s="1"/>
  <c r="F17" i="1"/>
  <c r="E17" i="1"/>
  <c r="B9" i="2" s="1"/>
  <c r="C15" i="1"/>
  <c r="O13" i="1"/>
  <c r="L7" i="2" s="1"/>
  <c r="N13" i="1"/>
  <c r="K7" i="2" s="1"/>
  <c r="L13" i="1"/>
  <c r="I7" i="2" s="1"/>
  <c r="E13" i="1"/>
  <c r="B7" i="2" s="1"/>
  <c r="M3" i="1"/>
  <c r="E4" i="1"/>
  <c r="O3" i="1"/>
  <c r="L5" i="2" s="1"/>
  <c r="N3" i="1"/>
  <c r="K5" i="2" s="1"/>
  <c r="E9" i="1"/>
  <c r="J9" i="1"/>
  <c r="E8" i="1"/>
  <c r="K8" i="1"/>
  <c r="I8" i="1"/>
  <c r="F8" i="1"/>
  <c r="J8" i="1"/>
  <c r="E7" i="1"/>
  <c r="K7" i="1"/>
  <c r="I7" i="1"/>
  <c r="J7" i="1"/>
  <c r="E6" i="1"/>
  <c r="K6" i="1"/>
  <c r="G6" i="1"/>
  <c r="G3" i="1" s="1"/>
  <c r="D5" i="2" s="1"/>
  <c r="E30" i="2" s="1"/>
  <c r="I6" i="1"/>
  <c r="J6" i="1"/>
  <c r="J5" i="1"/>
  <c r="E5" i="1"/>
  <c r="K4" i="1"/>
  <c r="L4" i="1"/>
  <c r="L3" i="1" s="1"/>
  <c r="I5" i="2" s="1"/>
  <c r="J30" i="2" s="1"/>
  <c r="H4" i="1"/>
  <c r="H3" i="1" s="1"/>
  <c r="E5" i="2" s="1"/>
  <c r="F30" i="2" s="1"/>
  <c r="I4" i="1"/>
  <c r="F4" i="1"/>
  <c r="J4" i="1"/>
  <c r="M6" i="3"/>
  <c r="N33" i="2" l="1"/>
  <c r="O33" i="2"/>
  <c r="O34" i="2"/>
  <c r="N34" i="2"/>
  <c r="N30" i="2"/>
  <c r="O30" i="2"/>
  <c r="N37" i="2"/>
  <c r="O37" i="2"/>
  <c r="O35" i="2"/>
  <c r="N35" i="2"/>
  <c r="O31" i="2"/>
  <c r="N31" i="2"/>
  <c r="O40" i="2"/>
  <c r="N40" i="2"/>
  <c r="O46" i="2"/>
  <c r="N46" i="2"/>
  <c r="O42" i="2"/>
  <c r="N42" i="2"/>
  <c r="O44" i="2"/>
  <c r="N44" i="2"/>
  <c r="O41" i="2"/>
  <c r="N41" i="2"/>
  <c r="O43" i="2"/>
  <c r="N43" i="2"/>
  <c r="O38" i="2"/>
  <c r="N38" i="2"/>
  <c r="O39" i="2"/>
  <c r="N39" i="2"/>
  <c r="N32" i="2"/>
  <c r="O32" i="2"/>
  <c r="O45" i="2"/>
  <c r="N45" i="2"/>
  <c r="O36" i="2"/>
  <c r="N36" i="2"/>
  <c r="C9" i="2"/>
  <c r="D34" i="2" s="1"/>
  <c r="B17" i="2"/>
  <c r="C42" i="2" s="1"/>
  <c r="B20" i="2"/>
  <c r="C45" i="2" s="1"/>
  <c r="C9" i="1"/>
  <c r="C4" i="1"/>
  <c r="C8" i="1"/>
  <c r="C5" i="1"/>
  <c r="C6" i="1"/>
  <c r="C7" i="1"/>
  <c r="B18" i="2"/>
  <c r="C43" i="2" s="1"/>
  <c r="H34" i="2"/>
  <c r="K38" i="2"/>
  <c r="L20" i="2"/>
  <c r="F47" i="2"/>
  <c r="L18" i="2"/>
  <c r="L15" i="2"/>
  <c r="K42" i="2"/>
  <c r="C44" i="2"/>
  <c r="C36" i="2"/>
  <c r="C38" i="2"/>
  <c r="I39" i="2"/>
  <c r="K37" i="2"/>
  <c r="J32" i="2"/>
  <c r="C34" i="2"/>
  <c r="C39" i="2"/>
  <c r="C41" i="2"/>
  <c r="L19" i="2"/>
  <c r="K46" i="2"/>
  <c r="C31" i="2"/>
  <c r="L31" i="2" s="1"/>
  <c r="P31" i="2" s="1"/>
  <c r="K43" i="2"/>
  <c r="I42" i="2"/>
  <c r="I32" i="2"/>
  <c r="K44" i="2"/>
  <c r="C46" i="2"/>
  <c r="K40" i="2"/>
  <c r="K39" i="2"/>
  <c r="K41" i="2"/>
  <c r="L21" i="2"/>
  <c r="C32" i="2"/>
  <c r="L13" i="2"/>
  <c r="L17" i="2"/>
  <c r="C40" i="2"/>
  <c r="K45" i="2"/>
  <c r="C37" i="2"/>
  <c r="L16" i="2"/>
  <c r="L14" i="2"/>
  <c r="I45" i="2"/>
  <c r="I41" i="2"/>
  <c r="I37" i="2"/>
  <c r="E47" i="2"/>
  <c r="B8" i="2"/>
  <c r="B10" i="2"/>
  <c r="C21" i="1"/>
  <c r="C37" i="1"/>
  <c r="C13" i="1"/>
  <c r="C27" i="1"/>
  <c r="C31" i="1"/>
  <c r="C41" i="1"/>
  <c r="C33" i="1"/>
  <c r="C23" i="1"/>
  <c r="C35" i="1"/>
  <c r="C39" i="1"/>
  <c r="C17" i="1"/>
  <c r="C25" i="1"/>
  <c r="C29" i="1"/>
  <c r="D3" i="1"/>
  <c r="I3" i="1"/>
  <c r="F5" i="2" s="1"/>
  <c r="G30" i="2" s="1"/>
  <c r="G47" i="2" s="1"/>
  <c r="J3" i="1"/>
  <c r="G5" i="2" s="1"/>
  <c r="H30" i="2" s="1"/>
  <c r="F3" i="1"/>
  <c r="C5" i="2" s="1"/>
  <c r="D30" i="2" s="1"/>
  <c r="K3" i="1"/>
  <c r="H5" i="2" s="1"/>
  <c r="I30" i="2" s="1"/>
  <c r="E3" i="1"/>
  <c r="L46" i="2" l="1"/>
  <c r="L38" i="2"/>
  <c r="P38" i="2" s="1"/>
  <c r="L42" i="2"/>
  <c r="L40" i="2"/>
  <c r="H47" i="2"/>
  <c r="B5" i="2"/>
  <c r="C3" i="1"/>
  <c r="I47" i="2"/>
  <c r="L44" i="2"/>
  <c r="L41" i="2"/>
  <c r="L43" i="2"/>
  <c r="L34" i="2"/>
  <c r="P34" i="2" s="1"/>
  <c r="L45" i="2"/>
  <c r="K47" i="2"/>
  <c r="L32" i="2"/>
  <c r="P32" i="2" s="1"/>
  <c r="D47" i="2"/>
  <c r="L39" i="2"/>
  <c r="P39" i="2" s="1"/>
  <c r="L37" i="2"/>
  <c r="P37" i="2" s="1"/>
  <c r="L36" i="2"/>
  <c r="C35" i="2"/>
  <c r="C33" i="2"/>
  <c r="J47" i="2"/>
  <c r="N47" i="2"/>
  <c r="C30" i="2" l="1"/>
  <c r="L30" i="2" s="1"/>
  <c r="P30" i="2" s="1"/>
  <c r="P46" i="2"/>
  <c r="P42" i="2"/>
  <c r="P40" i="2"/>
  <c r="P44" i="2"/>
  <c r="P45" i="2"/>
  <c r="P43" i="2"/>
  <c r="P41" i="2"/>
  <c r="L33" i="2"/>
  <c r="P33" i="2" s="1"/>
  <c r="C47" i="2"/>
  <c r="L35" i="2"/>
  <c r="P35" i="2" s="1"/>
  <c r="O47" i="2"/>
  <c r="P47" i="2" l="1"/>
  <c r="L47" i="2"/>
</calcChain>
</file>

<file path=xl/sharedStrings.xml><?xml version="1.0" encoding="utf-8"?>
<sst xmlns="http://schemas.openxmlformats.org/spreadsheetml/2006/main" count="1301" uniqueCount="282">
  <si>
    <t xml:space="preserve">1- SUPERINTENDÊNCIA </t>
  </si>
  <si>
    <t>SEGUNDO PAVIMENTO</t>
  </si>
  <si>
    <t>ÁREAS m2</t>
  </si>
  <si>
    <t>ÁREA TOTAL
CONSTRUÍDA</t>
  </si>
  <si>
    <t>ÁREA TERRENO</t>
  </si>
  <si>
    <t>Metragem de áreas</t>
  </si>
  <si>
    <t>UNIDADES</t>
  </si>
  <si>
    <t>ÁREAS - produtividades</t>
  </si>
  <si>
    <t>Face externa</t>
  </si>
  <si>
    <t>Face interna</t>
  </si>
  <si>
    <t>Localidades</t>
  </si>
  <si>
    <t>Situação atual</t>
  </si>
  <si>
    <t>Total</t>
  </si>
  <si>
    <t>Produtividades da IN 05/2017</t>
  </si>
  <si>
    <t>ÁREAS INTERNAS</t>
  </si>
  <si>
    <t>Almoxarifados/depósitos</t>
  </si>
  <si>
    <t>ÁREAS EXTERNAS</t>
  </si>
  <si>
    <t>Varrição de Passeios/arruamentos</t>
  </si>
  <si>
    <t>Mínima</t>
  </si>
  <si>
    <t>Máxima</t>
  </si>
  <si>
    <t xml:space="preserve">Esquadrias  </t>
  </si>
  <si>
    <t>ESQUADRIAS EXTERNAS</t>
  </si>
  <si>
    <t>Face externa c/ exposição a risco</t>
  </si>
  <si>
    <t>Face externa s/ exposição a risco</t>
  </si>
  <si>
    <t>Edifício Sede SR/RJ</t>
  </si>
  <si>
    <t>NFTI/DEPOM</t>
  </si>
  <si>
    <t>DRE (GISE/GIS)</t>
  </si>
  <si>
    <t>DEAIN/GALEÃO</t>
  </si>
  <si>
    <t>PEP GALEÃO</t>
  </si>
  <si>
    <t>DELEMIG/SDU</t>
  </si>
  <si>
    <t>CANIL</t>
  </si>
  <si>
    <t>DPF/ARS/PF/RJ</t>
  </si>
  <si>
    <t>DEPOM/ARS/PF/RJ</t>
  </si>
  <si>
    <t>DPF/GOY/PF/RJ</t>
  </si>
  <si>
    <t>PORTO DE ITAGUAÍ (ITG)</t>
  </si>
  <si>
    <t>DPF/MCE/PF/RJ</t>
  </si>
  <si>
    <t>DPF/NRI/PF/RJ</t>
  </si>
  <si>
    <t>DPF/NIG/PF/RJ</t>
  </si>
  <si>
    <t>POSPET/PET/PF/RJ</t>
  </si>
  <si>
    <t>DPF/VRA/PF/RJ</t>
  </si>
  <si>
    <t>SR/PF/RJ</t>
  </si>
  <si>
    <t>LOCAL</t>
  </si>
  <si>
    <t>ANDAR</t>
  </si>
  <si>
    <t>ÁREA</t>
  </si>
  <si>
    <t>TIPO DE ÁREA</t>
  </si>
  <si>
    <t>ÁREA (M²)</t>
  </si>
  <si>
    <t>PRODUTIVIDADE (M²)</t>
  </si>
  <si>
    <t>PERIODICIDADE</t>
  </si>
  <si>
    <t>CARGO</t>
  </si>
  <si>
    <t>PÁTIO EXTERNO</t>
  </si>
  <si>
    <t>TÉRREO</t>
  </si>
  <si>
    <t>PÁTIO</t>
  </si>
  <si>
    <t>Área de piso externa descoberta - pavimento asfáltico, terra ou grama</t>
  </si>
  <si>
    <t>DIÁRIA</t>
  </si>
  <si>
    <t>SERVENTE</t>
  </si>
  <si>
    <t>Área de piso externa coberta/descoberta - granilite, ladrilho hidráulico ou cimentado</t>
  </si>
  <si>
    <t>CAPELA</t>
  </si>
  <si>
    <t>PISO INTERNO</t>
  </si>
  <si>
    <t>Área de pisos interna (cerâmico/ ardósia/ mármore/ granito/ granilite/porcelanato/ vinílico/ etc)</t>
  </si>
  <si>
    <t>GAT</t>
  </si>
  <si>
    <t>Área de pisos interna (base de borracha - plurigoma)</t>
  </si>
  <si>
    <t>DEPÓSITO GAT</t>
  </si>
  <si>
    <t>DEPÓSITOS/ALMOXARIFADOS/GALPÕES</t>
  </si>
  <si>
    <t>Área de piso frio interno</t>
  </si>
  <si>
    <t>QUINZENAL</t>
  </si>
  <si>
    <t>BANHEIROS GAT</t>
  </si>
  <si>
    <t>BANHEIROS</t>
  </si>
  <si>
    <t>DEPÓSITO ÚNICO</t>
  </si>
  <si>
    <t>GBE</t>
  </si>
  <si>
    <t>BANHEIROS GBE</t>
  </si>
  <si>
    <t>ÁREAS COBERTAS VIZINHAS À SUBESTAÇÃO</t>
  </si>
  <si>
    <t>Área de pisos cimentados interna</t>
  </si>
  <si>
    <t>DEPÓSITO DO NUMAT</t>
  </si>
  <si>
    <t>ESPAÇO DE LAVAGEM DE VEÍCULOS</t>
  </si>
  <si>
    <t>PISO EXTERNO</t>
  </si>
  <si>
    <t>Área de piso externa coberta/descoberta – granilite, ladrilho hidráulico ou cimentado.</t>
  </si>
  <si>
    <t>SEMANAL</t>
  </si>
  <si>
    <t>BANHEIROS LAVAGEM DE CARROS</t>
  </si>
  <si>
    <t>ESTACIONAMENTO DE VEÍCULOS</t>
  </si>
  <si>
    <t>DEPÓSITO (ESTACIONAMENTO VEÍCULOS)</t>
  </si>
  <si>
    <t>ALMOXARIFADO DO NUMAT</t>
  </si>
  <si>
    <t>MANUTENÇÃO PREDIAL</t>
  </si>
  <si>
    <t>OFICINA MANUTENÇÃO PREDIAL</t>
  </si>
  <si>
    <t>OFICINA</t>
  </si>
  <si>
    <t>DEPÓSITO MANUTENÇÃO PREDIAL</t>
  </si>
  <si>
    <t>BANHEIRO/VESTIÁRIO MANUTENÇÃO PREDIAL</t>
  </si>
  <si>
    <t>NSG</t>
  </si>
  <si>
    <t>BANHEIROS NSG</t>
  </si>
  <si>
    <t>NUMAT</t>
  </si>
  <si>
    <t>DEPÓSITO NUMAT</t>
  </si>
  <si>
    <t> DELDIA</t>
  </si>
  <si>
    <t>BANHEIROS DELDIA</t>
  </si>
  <si>
    <t>HALL DE ENTRADA</t>
  </si>
  <si>
    <t>HALL</t>
  </si>
  <si>
    <t>CORREDOR EXTERNO</t>
  </si>
  <si>
    <t>BANHEIROS RECEPÇÃO</t>
  </si>
  <si>
    <t>TELEFONIA</t>
  </si>
  <si>
    <t>SALA DE IMPRENSA</t>
  </si>
  <si>
    <t>NAD</t>
  </si>
  <si>
    <t>ARQUIVO NAD (DEPÓSITO)</t>
  </si>
  <si>
    <t>BANHEIROS PÚBLICOS</t>
  </si>
  <si>
    <t>SALAS DE TERCEIRADOS - MEZANINOS DAS ESCADAS LATERAIS</t>
  </si>
  <si>
    <t>MEZANINO</t>
  </si>
  <si>
    <t>SALA DE AUTOMAÇÃO</t>
  </si>
  <si>
    <t>BANHEIRO AUTOMAÇÃO</t>
  </si>
  <si>
    <t>HALL DOS ELEVADORES</t>
  </si>
  <si>
    <t>2º ANDAR</t>
  </si>
  <si>
    <t>DELEPREV</t>
  </si>
  <si>
    <t>Área de piso frio e acarpetados</t>
  </si>
  <si>
    <t>BANHEIROS DELEPREV</t>
  </si>
  <si>
    <t>DEPÓSITO DELEPREV</t>
  </si>
  <si>
    <t>DELECOR</t>
  </si>
  <si>
    <t>BANHEIROS DELECOR</t>
  </si>
  <si>
    <t>DEPÓSITOS DELECOR</t>
  </si>
  <si>
    <t>DELEPAT</t>
  </si>
  <si>
    <t>DEPÓSITOS DELEPAT</t>
  </si>
  <si>
    <t>DELEFAZ</t>
  </si>
  <si>
    <t>DEPÓSITO DELEFAZ</t>
  </si>
  <si>
    <t>BANHEIROS DELEFAZ</t>
  </si>
  <si>
    <t>GRCC</t>
  </si>
  <si>
    <t>DELEMAPH</t>
  </si>
  <si>
    <t>GRSS</t>
  </si>
  <si>
    <t>SRH</t>
  </si>
  <si>
    <t>DEPÓSITO SRH</t>
  </si>
  <si>
    <t>BANHEIROS SRH</t>
  </si>
  <si>
    <t>COMUNICAÇÃO SOCIAL</t>
  </si>
  <si>
    <t>DEPÓSITO COMUNICAÇÃO SOCIAL</t>
  </si>
  <si>
    <t>SETEC/NID/NUCRIM</t>
  </si>
  <si>
    <t>DEPÓSITOS/ALMOXARIFADOS SETEC/NID/NUCRIM</t>
  </si>
  <si>
    <t>LABORATÓRIOS SETEC/NID/NUCRIM</t>
  </si>
  <si>
    <t>LABORATÓRIOS</t>
  </si>
  <si>
    <t>BANHEIROS SETEC/NID/NUCRIM</t>
  </si>
  <si>
    <t>3º ANDAR</t>
  </si>
  <si>
    <t>SELOG </t>
  </si>
  <si>
    <t>BANHEIROS SELOG</t>
  </si>
  <si>
    <t>GABINETE E SECRETARIA DO GABINETE DA SR/PF/RJ</t>
  </si>
  <si>
    <t>Área de pisos interna (fórmica/taco/madeira)</t>
  </si>
  <si>
    <t>BANHEIROS GABINETE</t>
  </si>
  <si>
    <t>DRCOR</t>
  </si>
  <si>
    <t>DEPÓSITO DRCOR</t>
  </si>
  <si>
    <t>SAD</t>
  </si>
  <si>
    <t>Área piso frio interno</t>
  </si>
  <si>
    <t>DREX/DRCOR</t>
  </si>
  <si>
    <t>BANHEIROS DREX/DRCOR</t>
  </si>
  <si>
    <t>SIP</t>
  </si>
  <si>
    <t>DEPÓSITO SIP</t>
  </si>
  <si>
    <t>BANHEIROS SIP</t>
  </si>
  <si>
    <t>CICOR/GPI</t>
  </si>
  <si>
    <t>DEPÓSITO GPI</t>
  </si>
  <si>
    <t>BANHEIROS CICOR/GPI</t>
  </si>
  <si>
    <t>DELESP</t>
  </si>
  <si>
    <t>DEPÓSITO DELESP</t>
  </si>
  <si>
    <t>CORREGEDORIA</t>
  </si>
  <si>
    <t>BANHEIROS CORREGEDORIA</t>
  </si>
  <si>
    <t>DELEAQ</t>
  </si>
  <si>
    <t>DEPÓSITO DELEAQ</t>
  </si>
  <si>
    <t>BANHEIROS DELEAQ</t>
  </si>
  <si>
    <t>DELINST</t>
  </si>
  <si>
    <t>DEPÓSITO DELINST</t>
  </si>
  <si>
    <t>BANHEIROS DELINST</t>
  </si>
  <si>
    <t>AUDITÓRIO</t>
  </si>
  <si>
    <t>Área de piso frio e fórmica/taco/madeira</t>
  </si>
  <si>
    <t>DEPÓSITO AUDITÓRIO</t>
  </si>
  <si>
    <t>BANHEIROS AUDITÓRIO</t>
  </si>
  <si>
    <t>4º ANDAR</t>
  </si>
  <si>
    <t>CCPI/STI</t>
  </si>
  <si>
    <t>BANHEIROS CCPI/STI</t>
  </si>
  <si>
    <t>DEPÓSITO CCPI/STI</t>
  </si>
  <si>
    <t>DRE</t>
  </si>
  <si>
    <t>DEPÓSITO DRE</t>
  </si>
  <si>
    <t>BANHEIROS DRE</t>
  </si>
  <si>
    <t>CENTRO DE TREINAMENTO</t>
  </si>
  <si>
    <t>BANHEIROS CENTRO DE TREINAMENTO</t>
  </si>
  <si>
    <t>SALA DE DESCOMPRESSÃO</t>
  </si>
  <si>
    <t>AEDI</t>
  </si>
  <si>
    <t>GTED</t>
  </si>
  <si>
    <t>BANHEIROS AEDI/GTED</t>
  </si>
  <si>
    <t>NT&amp;D</t>
  </si>
  <si>
    <t>ALOJAMENTO DA TORRE/RELÓGIO</t>
  </si>
  <si>
    <t>5º ANDAR</t>
  </si>
  <si>
    <t>BANHEIROS ALOJAMENTO TORRE/RELÓGIO</t>
  </si>
  <si>
    <t>ESCADAS</t>
  </si>
  <si>
    <t>ESQUADRIAS</t>
  </si>
  <si>
    <t>Área de esquadrias internas e externas sem risco</t>
  </si>
  <si>
    <t>OFICINAS</t>
  </si>
  <si>
    <t>PÁTIOS</t>
  </si>
  <si>
    <t>DESCENTRALIZADAS</t>
  </si>
  <si>
    <t>DPF/MCE/RJ</t>
  </si>
  <si>
    <t>Área de piso interna</t>
  </si>
  <si>
    <t>Área de pisos acarpetados interna</t>
  </si>
  <si>
    <t>Área de piso externa e terra</t>
  </si>
  <si>
    <t>DPF/NRI/RJ</t>
  </si>
  <si>
    <t>DPF/NIG/RJ</t>
  </si>
  <si>
    <t>Área de piso externa - terra e grama</t>
  </si>
  <si>
    <t>DEP ILHA</t>
  </si>
  <si>
    <t xml:space="preserve">Área de piso externa - terra e grama </t>
  </si>
  <si>
    <t>DPF/GOY/RJ</t>
  </si>
  <si>
    <t>PORTO ITAGUAÍ</t>
  </si>
  <si>
    <t>DPF/VRA/RJ</t>
  </si>
  <si>
    <t>DPF/ARS/RJ</t>
  </si>
  <si>
    <t>DEPOM/ARS</t>
  </si>
  <si>
    <t>POSPET</t>
  </si>
  <si>
    <t>GISE/RJ</t>
  </si>
  <si>
    <t>DEAER - SDU</t>
  </si>
  <si>
    <t>DELEMIG - SDU</t>
  </si>
  <si>
    <t>Divisória Blindex de entrada – face externa</t>
  </si>
  <si>
    <t>NFTI/RJ</t>
  </si>
  <si>
    <t>PEP/GALEÃO</t>
  </si>
  <si>
    <t>TERCEIRO PAVIMENTO</t>
  </si>
  <si>
    <t>QUARTO PAVIMENTO</t>
  </si>
  <si>
    <t>QUINTO PAVIMENTO</t>
  </si>
  <si>
    <t>ÁREA INTERNA</t>
  </si>
  <si>
    <t>Piso acarpetado</t>
  </si>
  <si>
    <t>Piso frio</t>
  </si>
  <si>
    <t>Depósitos e Almoxarifado</t>
  </si>
  <si>
    <t>Laboratórios</t>
  </si>
  <si>
    <t>Oficina</t>
  </si>
  <si>
    <t>Hall e sagão</t>
  </si>
  <si>
    <t>Banheiros e copas</t>
  </si>
  <si>
    <t>Pátio de estacionamento</t>
  </si>
  <si>
    <t>ÁREA EXTERNA</t>
  </si>
  <si>
    <t>Face Externa</t>
  </si>
  <si>
    <t>Face Interna</t>
  </si>
  <si>
    <t xml:space="preserve">Varandas descobertas e corredores </t>
  </si>
  <si>
    <t>Pátio de terra e  grama</t>
  </si>
  <si>
    <t>3 - DRE (GISE/GIS)</t>
  </si>
  <si>
    <t>4 - DEAIN/GALEÃO</t>
  </si>
  <si>
    <t>5 - PEP GALEÃO</t>
  </si>
  <si>
    <t>7 - DELEMIG SDU</t>
  </si>
  <si>
    <t>8 - CANIL</t>
  </si>
  <si>
    <t>9 - DPF/ARS/PF/RJ</t>
  </si>
  <si>
    <t>10 - DEPOM/ARS/PF/RJ</t>
  </si>
  <si>
    <t>11 - DPF/GOY/PF/RJ</t>
  </si>
  <si>
    <t>12 - PORTO DE ITAGUAÍ (ITG)</t>
  </si>
  <si>
    <t>13 - DPF/MCE/RJ</t>
  </si>
  <si>
    <t>14 - DPF/NRI/PF/RJ</t>
  </si>
  <si>
    <t>15 - DPF/NIG/PF/RJ</t>
  </si>
  <si>
    <t>16 - POSPET/PET/PF/RJ</t>
  </si>
  <si>
    <t>17 - DPF/VRA/PF/RJ</t>
  </si>
  <si>
    <t>Área Externa</t>
  </si>
  <si>
    <t>Depósito</t>
  </si>
  <si>
    <t>Laboratório</t>
  </si>
  <si>
    <t>Hall</t>
  </si>
  <si>
    <t>Banheiros</t>
  </si>
  <si>
    <t>Áreas Externas</t>
  </si>
  <si>
    <t>Varandas</t>
  </si>
  <si>
    <t>Pátio</t>
  </si>
  <si>
    <t>Terra e Grama</t>
  </si>
  <si>
    <t>Esquadrias</t>
  </si>
  <si>
    <t>Hall e Saguão</t>
  </si>
  <si>
    <t>Pátios/Áreas verdes c/ baixa frequência</t>
  </si>
  <si>
    <t>Pisos pavimentados - estacionamento</t>
  </si>
  <si>
    <t>Varandas e corredores externos</t>
  </si>
  <si>
    <t>Pisos Acarpetados e frios</t>
  </si>
  <si>
    <t>Piso frio e acarpetado</t>
  </si>
  <si>
    <t>Pátio estacionamento</t>
  </si>
  <si>
    <t>Piso frio/ acarpetado</t>
  </si>
  <si>
    <t>Área Interna</t>
  </si>
  <si>
    <t>Subtotal de Funcionários</t>
  </si>
  <si>
    <t>Metodologia aplicada:</t>
  </si>
  <si>
    <t>valor menor que 0,5 - arredonda para baixo</t>
  </si>
  <si>
    <t>valor maior ou igual a 0,5 - arredonda para cima</t>
  </si>
  <si>
    <t>Hall e saguão</t>
  </si>
  <si>
    <t>Frequência</t>
  </si>
  <si>
    <t>Diária</t>
  </si>
  <si>
    <t>Quinzenal</t>
  </si>
  <si>
    <t>Semanal</t>
  </si>
  <si>
    <t>Área de Banheiros</t>
  </si>
  <si>
    <t>Área de oficina</t>
  </si>
  <si>
    <t>Hall/saguão</t>
  </si>
  <si>
    <t>Total de Funcionários Ajustado</t>
  </si>
  <si>
    <t>Área de piso externa/pátio</t>
  </si>
  <si>
    <t>Devido a pequena área de atendimento do NFTI/RJ e sua proximidade a SEDE, um funcionário de 44h semanais considerado dentro da SR/PF/RJ fará também o atendimento da descentralizada, cumprindo metade da carga horária no NFTI/RJ e a outra metade na SR/PF/RJ.</t>
  </si>
  <si>
    <t>PEP/GALEÃO (BANHEIROS)</t>
  </si>
  <si>
    <t>PEP/GALEÃO (DEPÓSITO)</t>
  </si>
  <si>
    <t>PEP/GALEÃO (esquadria)</t>
  </si>
  <si>
    <t>Referências</t>
  </si>
  <si>
    <t xml:space="preserve">Número de hora no mês: </t>
  </si>
  <si>
    <t>6 - DEAR SDU</t>
  </si>
  <si>
    <t>DEAER/SDU</t>
  </si>
  <si>
    <t>2 - NFTI/DEPOM</t>
  </si>
  <si>
    <t>Devido a pequena área de atendimento do DEAER/SDU, sua proximidade a DELEMIG/SDU e somando as suas áreas, um posto de 44h considerado dentro da DELEMIG/SDU fará também o atendimento da descentralizada, cumprindo metade da carga horária no DEAER/SDU e a outra metade na DELEMIG.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</si>
</sst>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2"/>
      <color rgb="FFFF0000"/>
      <name val="Calibri"/>
      <family val="2"/>
    </font>
    <font>
      <sz val="11"/>
      <color theme="1"/>
      <name val="Century Gothic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Calibri 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Border="1"/>
    <xf numFmtId="0" fontId="0" fillId="0" borderId="5" xfId="0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Font="1" applyFill="1"/>
    <xf numFmtId="0" fontId="0" fillId="8" borderId="3" xfId="0" applyFill="1" applyBorder="1" applyAlignment="1">
      <alignment horizontal="center" vertical="center" wrapText="1"/>
    </xf>
    <xf numFmtId="43" fontId="0" fillId="0" borderId="1" xfId="1" applyFont="1" applyBorder="1"/>
    <xf numFmtId="0" fontId="4" fillId="8" borderId="3" xfId="0" applyFont="1" applyFill="1" applyBorder="1" applyAlignment="1">
      <alignment horizontal="center" vertical="center" wrapText="1"/>
    </xf>
    <xf numFmtId="43" fontId="0" fillId="0" borderId="1" xfId="1" applyFont="1" applyFill="1" applyBorder="1"/>
    <xf numFmtId="0" fontId="0" fillId="0" borderId="5" xfId="0" applyFill="1" applyBorder="1"/>
    <xf numFmtId="0" fontId="0" fillId="8" borderId="30" xfId="0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right"/>
    </xf>
    <xf numFmtId="43" fontId="0" fillId="0" borderId="1" xfId="1" applyFont="1" applyBorder="1" applyAlignment="1">
      <alignment horizontal="right"/>
    </xf>
    <xf numFmtId="0" fontId="0" fillId="4" borderId="4" xfId="0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right"/>
    </xf>
    <xf numFmtId="43" fontId="0" fillId="0" borderId="6" xfId="1" applyFont="1" applyBorder="1" applyAlignment="1">
      <alignment horizontal="right"/>
    </xf>
    <xf numFmtId="0" fontId="0" fillId="0" borderId="25" xfId="0" applyBorder="1"/>
    <xf numFmtId="0" fontId="0" fillId="0" borderId="0" xfId="0" applyBorder="1" applyAlignment="1">
      <alignment horizontal="right"/>
    </xf>
    <xf numFmtId="0" fontId="0" fillId="0" borderId="21" xfId="0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0" fillId="0" borderId="21" xfId="1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43" fontId="1" fillId="0" borderId="0" xfId="1" applyFont="1" applyBorder="1" applyAlignment="1">
      <alignment horizontal="right"/>
    </xf>
    <xf numFmtId="2" fontId="6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0" fontId="6" fillId="0" borderId="32" xfId="0" applyFont="1" applyBorder="1"/>
    <xf numFmtId="0" fontId="6" fillId="0" borderId="33" xfId="0" applyFont="1" applyBorder="1"/>
    <xf numFmtId="0" fontId="6" fillId="0" borderId="0" xfId="0" applyFont="1" applyBorder="1"/>
    <xf numFmtId="0" fontId="6" fillId="0" borderId="21" xfId="0" applyFont="1" applyBorder="1"/>
    <xf numFmtId="0" fontId="6" fillId="0" borderId="27" xfId="0" applyFont="1" applyBorder="1"/>
    <xf numFmtId="0" fontId="6" fillId="0" borderId="12" xfId="0" applyFont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3" fontId="11" fillId="0" borderId="1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wrapText="1"/>
    </xf>
    <xf numFmtId="3" fontId="11" fillId="0" borderId="8" xfId="0" applyNumberFormat="1" applyFont="1" applyFill="1" applyBorder="1" applyAlignment="1">
      <alignment horizontal="center" wrapText="1"/>
    </xf>
    <xf numFmtId="0" fontId="6" fillId="4" borderId="16" xfId="0" applyFont="1" applyFill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0" fillId="0" borderId="0" xfId="0" applyFont="1" applyAlignment="1">
      <alignment vertical="center"/>
    </xf>
    <xf numFmtId="43" fontId="0" fillId="0" borderId="0" xfId="0" applyNumberFormat="1"/>
    <xf numFmtId="0" fontId="0" fillId="0" borderId="0" xfId="0" applyFill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" fontId="13" fillId="0" borderId="1" xfId="0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6" fillId="0" borderId="0" xfId="0" applyFont="1"/>
    <xf numFmtId="4" fontId="14" fillId="0" borderId="0" xfId="0" applyNumberFormat="1" applyFont="1" applyBorder="1" applyAlignment="1">
      <alignment horizontal="center" vertical="center"/>
    </xf>
    <xf numFmtId="0" fontId="0" fillId="15" borderId="5" xfId="0" applyFill="1" applyBorder="1"/>
    <xf numFmtId="43" fontId="0" fillId="15" borderId="1" xfId="1" applyFont="1" applyFill="1" applyBorder="1"/>
    <xf numFmtId="43" fontId="0" fillId="15" borderId="1" xfId="1" applyFont="1" applyFill="1" applyBorder="1" applyAlignment="1">
      <alignment horizontal="right"/>
    </xf>
    <xf numFmtId="43" fontId="0" fillId="15" borderId="6" xfId="1" applyFont="1" applyFill="1" applyBorder="1" applyAlignment="1">
      <alignment horizontal="right"/>
    </xf>
    <xf numFmtId="43" fontId="1" fillId="15" borderId="1" xfId="1" applyFont="1" applyFill="1" applyBorder="1" applyAlignment="1">
      <alignment horizontal="right"/>
    </xf>
    <xf numFmtId="0" fontId="0" fillId="15" borderId="7" xfId="0" applyFill="1" applyBorder="1"/>
    <xf numFmtId="43" fontId="0" fillId="15" borderId="8" xfId="1" applyFont="1" applyFill="1" applyBorder="1" applyAlignment="1">
      <alignment horizontal="right"/>
    </xf>
    <xf numFmtId="43" fontId="1" fillId="15" borderId="8" xfId="1" applyFont="1" applyFill="1" applyBorder="1" applyAlignment="1">
      <alignment horizontal="right"/>
    </xf>
    <xf numFmtId="43" fontId="0" fillId="15" borderId="9" xfId="1" applyFont="1" applyFill="1" applyBorder="1" applyAlignment="1">
      <alignment horizontal="right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/>
    </xf>
    <xf numFmtId="0" fontId="0" fillId="10" borderId="10" xfId="0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3" borderId="10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10" fillId="4" borderId="38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justify"/>
    </xf>
    <xf numFmtId="0" fontId="6" fillId="4" borderId="14" xfId="0" applyFont="1" applyFill="1" applyBorder="1" applyAlignment="1">
      <alignment horizontal="center" vertical="justify"/>
    </xf>
    <xf numFmtId="0" fontId="9" fillId="4" borderId="13" xfId="0" applyFont="1" applyFill="1" applyBorder="1" applyAlignment="1">
      <alignment horizontal="center" vertical="justify"/>
    </xf>
    <xf numFmtId="0" fontId="9" fillId="4" borderId="14" xfId="0" applyFont="1" applyFill="1" applyBorder="1" applyAlignment="1">
      <alignment horizontal="center" vertical="justify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center" vertical="center"/>
    </xf>
    <xf numFmtId="0" fontId="11" fillId="8" borderId="23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14" borderId="36" xfId="0" applyFont="1" applyFill="1" applyBorder="1" applyAlignment="1">
      <alignment horizontal="center" vertical="center" wrapText="1"/>
    </xf>
    <xf numFmtId="0" fontId="6" fillId="14" borderId="14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21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</dxfs>
  <tableStyles count="1" defaultTableStyle="TableStyleMedium2" defaultPivotStyle="PivotStyleLight16">
    <tableStyle name="Estilo de Tabela 1" pivot="0" count="2">
      <tableStyleElement type="headerRow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a2" displayName="Tabela2" ref="A2:H122" totalsRowShown="0" headerRowDxfId="18" dataDxfId="17">
  <autoFilter ref="A2:H122"/>
  <tableColumns count="8">
    <tableColumn id="1" name="LOCAL" dataDxfId="16"/>
    <tableColumn id="2" name="ANDAR" dataDxfId="15"/>
    <tableColumn id="3" name="ÁREA" dataDxfId="14"/>
    <tableColumn id="4" name="TIPO DE ÁREA" dataDxfId="13"/>
    <tableColumn id="5" name="ÁREA (M²)" dataDxfId="12"/>
    <tableColumn id="6" name="PRODUTIVIDADE (M²)" dataDxfId="11"/>
    <tableColumn id="7" name="PERIODICIDADE" dataDxfId="10"/>
    <tableColumn id="8" name="CARGO" dataDxfId="9"/>
  </tableColumns>
  <tableStyleInfo name="Estilo de Tabela 1" showFirstColumn="0" showLastColumn="0" showRowStripes="1" showColumnStripes="0"/>
</table>
</file>

<file path=xl/tables/table2.xml><?xml version="1.0" encoding="utf-8"?>
<table xmlns="http://schemas.openxmlformats.org/spreadsheetml/2006/main" id="2" name="Tabela24" displayName="Tabela24" ref="A2:G75" totalsRowShown="0" headerRowDxfId="8" dataDxfId="7">
  <autoFilter ref="A2:G75"/>
  <tableColumns count="7">
    <tableColumn id="1" name="LOCAL" dataDxfId="6"/>
    <tableColumn id="3" name="ÁREA" dataDxfId="5"/>
    <tableColumn id="4" name="TIPO DE ÁREA" dataDxfId="4"/>
    <tableColumn id="5" name="ÁREA (M²)" dataDxfId="3"/>
    <tableColumn id="6" name="PRODUTIVIDADE (M²)" dataDxfId="2"/>
    <tableColumn id="7" name="PERIODICIDADE" dataDxfId="1"/>
    <tableColumn id="8" name="CARGO" dataDxfId="0"/>
  </tableColumns>
  <tableStyleInfo name="Estilo de Tabela 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showGridLines="0" topLeftCell="A92" workbookViewId="0">
      <selection activeCell="C68" sqref="C68"/>
    </sheetView>
  </sheetViews>
  <sheetFormatPr defaultColWidth="0" defaultRowHeight="15" zeroHeight="1"/>
  <cols>
    <col min="1" max="3" width="27.85546875" customWidth="1"/>
    <col min="4" max="4" width="35.5703125" customWidth="1"/>
    <col min="5" max="5" width="14.42578125" customWidth="1"/>
    <col min="6" max="6" width="30.85546875" bestFit="1" customWidth="1"/>
    <col min="7" max="7" width="24.140625" bestFit="1" customWidth="1"/>
    <col min="8" max="8" width="21.85546875" customWidth="1"/>
    <col min="9" max="10" width="9.140625" hidden="1" customWidth="1"/>
    <col min="11" max="13" width="0" hidden="1" customWidth="1"/>
    <col min="14" max="16384" width="9.140625" hidden="1"/>
  </cols>
  <sheetData>
    <row r="1" spans="1:13" ht="43.5" customHeight="1">
      <c r="A1" s="140" t="s">
        <v>40</v>
      </c>
      <c r="B1" s="140"/>
      <c r="C1" s="140"/>
      <c r="D1" s="140"/>
      <c r="E1" s="140"/>
      <c r="F1" s="140"/>
      <c r="G1" s="140"/>
      <c r="H1" s="140"/>
    </row>
    <row r="2" spans="1:13" ht="18.75">
      <c r="A2" s="3" t="s">
        <v>41</v>
      </c>
      <c r="B2" s="3" t="s">
        <v>42</v>
      </c>
      <c r="C2" s="3" t="s">
        <v>43</v>
      </c>
      <c r="D2" s="3" t="s">
        <v>44</v>
      </c>
      <c r="E2" s="4" t="s">
        <v>45</v>
      </c>
      <c r="F2" s="4" t="s">
        <v>46</v>
      </c>
      <c r="G2" s="4" t="s">
        <v>47</v>
      </c>
      <c r="H2" s="4" t="s">
        <v>48</v>
      </c>
    </row>
    <row r="3" spans="1:13" ht="30">
      <c r="A3" s="5" t="s">
        <v>49</v>
      </c>
      <c r="B3" s="6" t="s">
        <v>50</v>
      </c>
      <c r="C3" s="6" t="s">
        <v>51</v>
      </c>
      <c r="D3" s="7" t="s">
        <v>52</v>
      </c>
      <c r="E3" s="8">
        <v>7632.1</v>
      </c>
      <c r="F3" s="9">
        <v>2700</v>
      </c>
      <c r="G3" s="8" t="s">
        <v>53</v>
      </c>
      <c r="H3" s="8" t="s">
        <v>54</v>
      </c>
    </row>
    <row r="4" spans="1:13" ht="45">
      <c r="A4" s="5" t="s">
        <v>49</v>
      </c>
      <c r="B4" s="6" t="s">
        <v>50</v>
      </c>
      <c r="C4" s="6" t="s">
        <v>51</v>
      </c>
      <c r="D4" s="7" t="s">
        <v>55</v>
      </c>
      <c r="E4" s="10">
        <v>339.3</v>
      </c>
      <c r="F4" s="9">
        <v>2700</v>
      </c>
      <c r="G4" s="10" t="s">
        <v>53</v>
      </c>
      <c r="H4" s="8" t="s">
        <v>54</v>
      </c>
    </row>
    <row r="5" spans="1:13" s="16" customFormat="1" ht="45">
      <c r="A5" s="11" t="s">
        <v>56</v>
      </c>
      <c r="B5" s="12" t="s">
        <v>50</v>
      </c>
      <c r="C5" s="12" t="s">
        <v>57</v>
      </c>
      <c r="D5" s="103" t="s">
        <v>58</v>
      </c>
      <c r="E5" s="13">
        <v>34</v>
      </c>
      <c r="F5" s="14">
        <v>1200</v>
      </c>
      <c r="G5" s="15" t="s">
        <v>53</v>
      </c>
      <c r="H5" s="8" t="s">
        <v>54</v>
      </c>
    </row>
    <row r="6" spans="1:13" s="16" customFormat="1" ht="45">
      <c r="A6" s="11" t="s">
        <v>59</v>
      </c>
      <c r="B6" s="12" t="s">
        <v>50</v>
      </c>
      <c r="C6" s="12" t="s">
        <v>57</v>
      </c>
      <c r="D6" s="103" t="s">
        <v>58</v>
      </c>
      <c r="E6" s="13">
        <v>203.63</v>
      </c>
      <c r="F6" s="14">
        <v>1200</v>
      </c>
      <c r="G6" s="15" t="s">
        <v>53</v>
      </c>
      <c r="H6" s="8" t="s">
        <v>54</v>
      </c>
      <c r="M6" s="16">
        <f>SUMIF(Tabela2[ÁREA],"INTERNA",Tabela2[ÁREA (M²)])</f>
        <v>0</v>
      </c>
    </row>
    <row r="7" spans="1:13" s="16" customFormat="1" ht="30">
      <c r="A7" s="11" t="s">
        <v>59</v>
      </c>
      <c r="B7" s="12" t="s">
        <v>50</v>
      </c>
      <c r="C7" s="12" t="s">
        <v>57</v>
      </c>
      <c r="D7" s="103" t="s">
        <v>60</v>
      </c>
      <c r="E7" s="13">
        <v>261</v>
      </c>
      <c r="F7" s="14">
        <v>1200</v>
      </c>
      <c r="G7" s="15" t="s">
        <v>53</v>
      </c>
      <c r="H7" s="8" t="s">
        <v>54</v>
      </c>
      <c r="M7" s="16">
        <v>22918.93</v>
      </c>
    </row>
    <row r="8" spans="1:13" s="16" customFormat="1" ht="30">
      <c r="A8" s="11" t="s">
        <v>61</v>
      </c>
      <c r="B8" s="12" t="s">
        <v>50</v>
      </c>
      <c r="C8" s="12" t="s">
        <v>62</v>
      </c>
      <c r="D8" s="103" t="s">
        <v>240</v>
      </c>
      <c r="E8" s="13">
        <v>88.4</v>
      </c>
      <c r="F8" s="14">
        <v>2500</v>
      </c>
      <c r="G8" s="15" t="s">
        <v>64</v>
      </c>
      <c r="H8" s="8" t="s">
        <v>54</v>
      </c>
    </row>
    <row r="9" spans="1:13" s="16" customFormat="1">
      <c r="A9" s="11" t="s">
        <v>65</v>
      </c>
      <c r="B9" s="12" t="s">
        <v>50</v>
      </c>
      <c r="C9" s="12" t="s">
        <v>66</v>
      </c>
      <c r="D9" s="103" t="s">
        <v>267</v>
      </c>
      <c r="E9" s="13">
        <v>11.72</v>
      </c>
      <c r="F9" s="14">
        <v>200</v>
      </c>
      <c r="G9" s="15" t="s">
        <v>53</v>
      </c>
      <c r="H9" s="8" t="s">
        <v>54</v>
      </c>
    </row>
    <row r="10" spans="1:13" s="16" customFormat="1" ht="30">
      <c r="A10" s="11" t="s">
        <v>67</v>
      </c>
      <c r="B10" s="12" t="s">
        <v>50</v>
      </c>
      <c r="C10" s="12" t="s">
        <v>62</v>
      </c>
      <c r="D10" s="103" t="s">
        <v>240</v>
      </c>
      <c r="E10" s="13">
        <v>631.32000000000005</v>
      </c>
      <c r="F10" s="14">
        <v>2500</v>
      </c>
      <c r="G10" s="15" t="s">
        <v>64</v>
      </c>
      <c r="H10" s="8" t="s">
        <v>54</v>
      </c>
    </row>
    <row r="11" spans="1:13" s="16" customFormat="1" ht="45">
      <c r="A11" s="11" t="s">
        <v>68</v>
      </c>
      <c r="B11" s="12" t="s">
        <v>50</v>
      </c>
      <c r="C11" s="12" t="s">
        <v>57</v>
      </c>
      <c r="D11" s="103" t="s">
        <v>58</v>
      </c>
      <c r="E11" s="13">
        <v>223.35</v>
      </c>
      <c r="F11" s="14">
        <v>1200</v>
      </c>
      <c r="G11" s="15" t="s">
        <v>53</v>
      </c>
      <c r="H11" s="8" t="s">
        <v>54</v>
      </c>
    </row>
    <row r="12" spans="1:13" s="16" customFormat="1">
      <c r="A12" s="11" t="s">
        <v>69</v>
      </c>
      <c r="B12" s="12" t="s">
        <v>50</v>
      </c>
      <c r="C12" s="12" t="s">
        <v>66</v>
      </c>
      <c r="D12" s="103" t="s">
        <v>267</v>
      </c>
      <c r="E12" s="13">
        <v>14.98</v>
      </c>
      <c r="F12" s="14">
        <v>200</v>
      </c>
      <c r="G12" s="15" t="s">
        <v>53</v>
      </c>
      <c r="H12" s="8" t="s">
        <v>54</v>
      </c>
    </row>
    <row r="13" spans="1:13" s="16" customFormat="1" ht="30">
      <c r="A13" s="11" t="s">
        <v>70</v>
      </c>
      <c r="B13" s="12" t="s">
        <v>50</v>
      </c>
      <c r="C13" s="12" t="s">
        <v>62</v>
      </c>
      <c r="D13" s="103" t="s">
        <v>240</v>
      </c>
      <c r="E13" s="13">
        <v>354.01</v>
      </c>
      <c r="F13" s="14">
        <v>2500</v>
      </c>
      <c r="G13" s="15" t="s">
        <v>64</v>
      </c>
      <c r="H13" s="8" t="s">
        <v>54</v>
      </c>
    </row>
    <row r="14" spans="1:13" s="16" customFormat="1" ht="30">
      <c r="A14" s="11" t="s">
        <v>72</v>
      </c>
      <c r="B14" s="12" t="s">
        <v>50</v>
      </c>
      <c r="C14" s="12" t="s">
        <v>62</v>
      </c>
      <c r="D14" s="103" t="s">
        <v>240</v>
      </c>
      <c r="E14" s="13">
        <v>193.31</v>
      </c>
      <c r="F14" s="14">
        <v>2500</v>
      </c>
      <c r="G14" s="15" t="s">
        <v>64</v>
      </c>
      <c r="H14" s="8" t="s">
        <v>54</v>
      </c>
    </row>
    <row r="15" spans="1:13" s="16" customFormat="1" ht="45">
      <c r="A15" s="11" t="s">
        <v>73</v>
      </c>
      <c r="B15" s="12" t="s">
        <v>50</v>
      </c>
      <c r="C15" s="6" t="s">
        <v>74</v>
      </c>
      <c r="D15" s="103" t="s">
        <v>75</v>
      </c>
      <c r="E15" s="13">
        <v>160.22</v>
      </c>
      <c r="F15" s="14">
        <v>2700</v>
      </c>
      <c r="G15" s="15" t="s">
        <v>76</v>
      </c>
      <c r="H15" s="8" t="s">
        <v>54</v>
      </c>
    </row>
    <row r="16" spans="1:13" s="16" customFormat="1" ht="30">
      <c r="A16" s="11" t="s">
        <v>77</v>
      </c>
      <c r="B16" s="12" t="s">
        <v>50</v>
      </c>
      <c r="C16" s="12" t="s">
        <v>66</v>
      </c>
      <c r="D16" s="103" t="s">
        <v>267</v>
      </c>
      <c r="E16" s="13">
        <v>9.77</v>
      </c>
      <c r="F16" s="14">
        <v>200</v>
      </c>
      <c r="G16" s="15" t="s">
        <v>53</v>
      </c>
      <c r="H16" s="8" t="s">
        <v>54</v>
      </c>
    </row>
    <row r="17" spans="1:8" s="16" customFormat="1" ht="45">
      <c r="A17" s="11" t="s">
        <v>78</v>
      </c>
      <c r="B17" s="12" t="s">
        <v>50</v>
      </c>
      <c r="C17" s="6" t="s">
        <v>74</v>
      </c>
      <c r="D17" s="103" t="s">
        <v>75</v>
      </c>
      <c r="E17" s="13">
        <v>1606.5</v>
      </c>
      <c r="F17" s="14">
        <v>2700</v>
      </c>
      <c r="G17" s="15" t="s">
        <v>76</v>
      </c>
      <c r="H17" s="8" t="s">
        <v>54</v>
      </c>
    </row>
    <row r="18" spans="1:8" s="16" customFormat="1" ht="45">
      <c r="A18" s="11" t="s">
        <v>79</v>
      </c>
      <c r="B18" s="12" t="s">
        <v>50</v>
      </c>
      <c r="C18" s="12" t="s">
        <v>62</v>
      </c>
      <c r="D18" s="103" t="s">
        <v>240</v>
      </c>
      <c r="E18" s="13">
        <v>198.4</v>
      </c>
      <c r="F18" s="14">
        <v>2500</v>
      </c>
      <c r="G18" s="15" t="s">
        <v>64</v>
      </c>
      <c r="H18" s="8" t="s">
        <v>54</v>
      </c>
    </row>
    <row r="19" spans="1:8" s="16" customFormat="1" ht="30">
      <c r="A19" s="11" t="s">
        <v>80</v>
      </c>
      <c r="B19" s="12" t="s">
        <v>50</v>
      </c>
      <c r="C19" s="12" t="s">
        <v>62</v>
      </c>
      <c r="D19" s="103" t="s">
        <v>240</v>
      </c>
      <c r="E19" s="13">
        <v>151.84</v>
      </c>
      <c r="F19" s="14">
        <v>2500</v>
      </c>
      <c r="G19" s="15" t="s">
        <v>64</v>
      </c>
      <c r="H19" s="8" t="s">
        <v>54</v>
      </c>
    </row>
    <row r="20" spans="1:8" s="16" customFormat="1" ht="45">
      <c r="A20" s="11" t="s">
        <v>81</v>
      </c>
      <c r="B20" s="12" t="s">
        <v>50</v>
      </c>
      <c r="C20" s="12" t="s">
        <v>57</v>
      </c>
      <c r="D20" s="103" t="s">
        <v>58</v>
      </c>
      <c r="E20" s="13">
        <v>11.32</v>
      </c>
      <c r="F20" s="14">
        <v>1200</v>
      </c>
      <c r="G20" s="15" t="s">
        <v>53</v>
      </c>
      <c r="H20" s="8" t="s">
        <v>54</v>
      </c>
    </row>
    <row r="21" spans="1:8" s="16" customFormat="1" ht="30">
      <c r="A21" s="11" t="s">
        <v>82</v>
      </c>
      <c r="B21" s="12" t="s">
        <v>50</v>
      </c>
      <c r="C21" s="12" t="s">
        <v>83</v>
      </c>
      <c r="D21" s="103" t="s">
        <v>268</v>
      </c>
      <c r="E21" s="13">
        <v>163.63</v>
      </c>
      <c r="F21" s="14">
        <v>1800</v>
      </c>
      <c r="G21" s="15" t="s">
        <v>76</v>
      </c>
      <c r="H21" s="8" t="s">
        <v>54</v>
      </c>
    </row>
    <row r="22" spans="1:8" s="16" customFormat="1" ht="30">
      <c r="A22" s="11" t="s">
        <v>84</v>
      </c>
      <c r="B22" s="12" t="s">
        <v>50</v>
      </c>
      <c r="C22" s="12" t="s">
        <v>62</v>
      </c>
      <c r="D22" s="103" t="s">
        <v>240</v>
      </c>
      <c r="E22" s="13">
        <v>128.58000000000001</v>
      </c>
      <c r="F22" s="14">
        <v>2500</v>
      </c>
      <c r="G22" s="15" t="s">
        <v>64</v>
      </c>
      <c r="H22" s="8" t="s">
        <v>54</v>
      </c>
    </row>
    <row r="23" spans="1:8" s="16" customFormat="1" ht="30">
      <c r="A23" s="11" t="s">
        <v>85</v>
      </c>
      <c r="B23" s="12" t="s">
        <v>50</v>
      </c>
      <c r="C23" s="12" t="s">
        <v>66</v>
      </c>
      <c r="D23" s="103" t="s">
        <v>267</v>
      </c>
      <c r="E23" s="13">
        <v>45.7</v>
      </c>
      <c r="F23" s="14">
        <v>200</v>
      </c>
      <c r="G23" s="15" t="s">
        <v>53</v>
      </c>
      <c r="H23" s="8" t="s">
        <v>54</v>
      </c>
    </row>
    <row r="24" spans="1:8" s="16" customFormat="1" ht="45">
      <c r="A24" s="11" t="s">
        <v>86</v>
      </c>
      <c r="B24" s="12" t="s">
        <v>50</v>
      </c>
      <c r="C24" s="12" t="s">
        <v>57</v>
      </c>
      <c r="D24" s="103" t="s">
        <v>58</v>
      </c>
      <c r="E24" s="13">
        <v>120.83</v>
      </c>
      <c r="F24" s="14">
        <v>1200</v>
      </c>
      <c r="G24" s="15" t="s">
        <v>53</v>
      </c>
      <c r="H24" s="8" t="s">
        <v>54</v>
      </c>
    </row>
    <row r="25" spans="1:8" s="16" customFormat="1">
      <c r="A25" s="11" t="s">
        <v>87</v>
      </c>
      <c r="B25" s="12" t="s">
        <v>50</v>
      </c>
      <c r="C25" s="12" t="s">
        <v>66</v>
      </c>
      <c r="D25" s="103" t="s">
        <v>267</v>
      </c>
      <c r="E25" s="13">
        <v>10.08</v>
      </c>
      <c r="F25" s="14">
        <v>200</v>
      </c>
      <c r="G25" s="15" t="s">
        <v>53</v>
      </c>
      <c r="H25" s="8" t="s">
        <v>54</v>
      </c>
    </row>
    <row r="26" spans="1:8" s="16" customFormat="1" ht="45">
      <c r="A26" s="11" t="s">
        <v>88</v>
      </c>
      <c r="B26" s="12" t="s">
        <v>50</v>
      </c>
      <c r="C26" s="12" t="s">
        <v>57</v>
      </c>
      <c r="D26" s="103" t="s">
        <v>58</v>
      </c>
      <c r="E26" s="13">
        <v>109.98</v>
      </c>
      <c r="F26" s="14">
        <v>1200</v>
      </c>
      <c r="G26" s="15" t="s">
        <v>53</v>
      </c>
      <c r="H26" s="8" t="s">
        <v>54</v>
      </c>
    </row>
    <row r="27" spans="1:8" s="16" customFormat="1" ht="30">
      <c r="A27" s="11" t="s">
        <v>89</v>
      </c>
      <c r="B27" s="12" t="s">
        <v>50</v>
      </c>
      <c r="C27" s="12" t="s">
        <v>62</v>
      </c>
      <c r="D27" s="103" t="s">
        <v>240</v>
      </c>
      <c r="E27" s="13">
        <v>24.91</v>
      </c>
      <c r="F27" s="14">
        <v>2500</v>
      </c>
      <c r="G27" s="15" t="s">
        <v>64</v>
      </c>
      <c r="H27" s="8" t="s">
        <v>54</v>
      </c>
    </row>
    <row r="28" spans="1:8" s="16" customFormat="1">
      <c r="A28" s="11" t="s">
        <v>90</v>
      </c>
      <c r="B28" s="12" t="s">
        <v>50</v>
      </c>
      <c r="C28" s="12" t="s">
        <v>57</v>
      </c>
      <c r="D28" s="103" t="s">
        <v>63</v>
      </c>
      <c r="E28" s="13">
        <v>323.51</v>
      </c>
      <c r="F28" s="14">
        <v>1200</v>
      </c>
      <c r="G28" s="15" t="s">
        <v>53</v>
      </c>
      <c r="H28" s="8" t="s">
        <v>54</v>
      </c>
    </row>
    <row r="29" spans="1:8" s="16" customFormat="1">
      <c r="A29" s="11" t="s">
        <v>91</v>
      </c>
      <c r="B29" s="12" t="s">
        <v>50</v>
      </c>
      <c r="C29" s="12" t="s">
        <v>66</v>
      </c>
      <c r="D29" s="103" t="s">
        <v>267</v>
      </c>
      <c r="E29" s="13">
        <v>36.630000000000003</v>
      </c>
      <c r="F29" s="14">
        <v>200</v>
      </c>
      <c r="G29" s="15" t="s">
        <v>53</v>
      </c>
      <c r="H29" s="8" t="s">
        <v>54</v>
      </c>
    </row>
    <row r="30" spans="1:8" s="16" customFormat="1" ht="45">
      <c r="A30" s="11" t="s">
        <v>92</v>
      </c>
      <c r="B30" s="12" t="s">
        <v>50</v>
      </c>
      <c r="C30" s="12" t="s">
        <v>93</v>
      </c>
      <c r="D30" s="103" t="s">
        <v>58</v>
      </c>
      <c r="E30" s="13">
        <v>125.71</v>
      </c>
      <c r="F30" s="14">
        <v>1500</v>
      </c>
      <c r="G30" s="15" t="s">
        <v>53</v>
      </c>
      <c r="H30" s="8" t="s">
        <v>54</v>
      </c>
    </row>
    <row r="31" spans="1:8" s="16" customFormat="1" ht="37.5" customHeight="1">
      <c r="A31" s="11" t="s">
        <v>94</v>
      </c>
      <c r="B31" s="12" t="s">
        <v>50</v>
      </c>
      <c r="C31" s="6" t="s">
        <v>74</v>
      </c>
      <c r="D31" s="103" t="s">
        <v>223</v>
      </c>
      <c r="E31" s="13">
        <v>329.5</v>
      </c>
      <c r="F31" s="14">
        <v>1800</v>
      </c>
      <c r="G31" s="15" t="s">
        <v>53</v>
      </c>
      <c r="H31" s="8" t="s">
        <v>54</v>
      </c>
    </row>
    <row r="32" spans="1:8" s="16" customFormat="1">
      <c r="A32" s="11" t="s">
        <v>95</v>
      </c>
      <c r="B32" s="12" t="s">
        <v>50</v>
      </c>
      <c r="C32" s="12" t="s">
        <v>66</v>
      </c>
      <c r="D32" s="103" t="s">
        <v>267</v>
      </c>
      <c r="E32" s="13">
        <v>1.89</v>
      </c>
      <c r="F32" s="14">
        <v>200</v>
      </c>
      <c r="G32" s="15" t="s">
        <v>53</v>
      </c>
      <c r="H32" s="8" t="s">
        <v>54</v>
      </c>
    </row>
    <row r="33" spans="1:8" s="16" customFormat="1" ht="45">
      <c r="A33" s="11" t="s">
        <v>96</v>
      </c>
      <c r="B33" s="12" t="s">
        <v>50</v>
      </c>
      <c r="C33" s="12" t="s">
        <v>57</v>
      </c>
      <c r="D33" s="103" t="s">
        <v>58</v>
      </c>
      <c r="E33" s="13">
        <v>17.45</v>
      </c>
      <c r="F33" s="14">
        <v>1200</v>
      </c>
      <c r="G33" s="15" t="s">
        <v>53</v>
      </c>
      <c r="H33" s="8" t="s">
        <v>54</v>
      </c>
    </row>
    <row r="34" spans="1:8" s="16" customFormat="1" ht="45">
      <c r="A34" s="11" t="s">
        <v>97</v>
      </c>
      <c r="B34" s="12" t="s">
        <v>50</v>
      </c>
      <c r="C34" s="12" t="s">
        <v>57</v>
      </c>
      <c r="D34" s="103" t="s">
        <v>58</v>
      </c>
      <c r="E34" s="13">
        <v>17.45</v>
      </c>
      <c r="F34" s="14">
        <v>1200</v>
      </c>
      <c r="G34" s="15" t="s">
        <v>53</v>
      </c>
      <c r="H34" s="8" t="s">
        <v>54</v>
      </c>
    </row>
    <row r="35" spans="1:8" s="16" customFormat="1">
      <c r="A35" s="11" t="s">
        <v>98</v>
      </c>
      <c r="B35" s="12" t="s">
        <v>50</v>
      </c>
      <c r="C35" s="12" t="s">
        <v>57</v>
      </c>
      <c r="D35" s="103" t="s">
        <v>63</v>
      </c>
      <c r="E35" s="13">
        <v>259.83</v>
      </c>
      <c r="F35" s="14">
        <v>1200</v>
      </c>
      <c r="G35" s="15" t="s">
        <v>53</v>
      </c>
      <c r="H35" s="8" t="s">
        <v>54</v>
      </c>
    </row>
    <row r="36" spans="1:8" s="16" customFormat="1" ht="30">
      <c r="A36" s="11" t="s">
        <v>99</v>
      </c>
      <c r="B36" s="12" t="s">
        <v>50</v>
      </c>
      <c r="C36" s="12" t="s">
        <v>62</v>
      </c>
      <c r="D36" s="103" t="s">
        <v>240</v>
      </c>
      <c r="E36" s="13">
        <v>258.17</v>
      </c>
      <c r="F36" s="14">
        <v>2500</v>
      </c>
      <c r="G36" s="15" t="s">
        <v>64</v>
      </c>
      <c r="H36" s="8" t="s">
        <v>54</v>
      </c>
    </row>
    <row r="37" spans="1:8" s="16" customFormat="1">
      <c r="A37" s="11" t="s">
        <v>100</v>
      </c>
      <c r="B37" s="12" t="s">
        <v>50</v>
      </c>
      <c r="C37" s="12" t="s">
        <v>66</v>
      </c>
      <c r="D37" s="103" t="s">
        <v>267</v>
      </c>
      <c r="E37" s="13">
        <v>25.53</v>
      </c>
      <c r="F37" s="14">
        <v>200</v>
      </c>
      <c r="G37" s="15" t="s">
        <v>53</v>
      </c>
      <c r="H37" s="8" t="s">
        <v>54</v>
      </c>
    </row>
    <row r="38" spans="1:8" s="16" customFormat="1" ht="45">
      <c r="A38" s="11" t="s">
        <v>101</v>
      </c>
      <c r="B38" s="12" t="s">
        <v>102</v>
      </c>
      <c r="C38" s="12" t="s">
        <v>57</v>
      </c>
      <c r="D38" s="103" t="s">
        <v>58</v>
      </c>
      <c r="E38" s="13">
        <v>24.86</v>
      </c>
      <c r="F38" s="14">
        <v>1200</v>
      </c>
      <c r="G38" s="15" t="s">
        <v>53</v>
      </c>
      <c r="H38" s="8" t="s">
        <v>54</v>
      </c>
    </row>
    <row r="39" spans="1:8" s="16" customFormat="1">
      <c r="A39" s="11" t="s">
        <v>103</v>
      </c>
      <c r="B39" s="12" t="s">
        <v>102</v>
      </c>
      <c r="C39" s="12" t="s">
        <v>57</v>
      </c>
      <c r="D39" s="103" t="s">
        <v>63</v>
      </c>
      <c r="E39" s="13">
        <v>15.03</v>
      </c>
      <c r="F39" s="14">
        <v>1200</v>
      </c>
      <c r="G39" s="15" t="s">
        <v>53</v>
      </c>
      <c r="H39" s="8" t="s">
        <v>54</v>
      </c>
    </row>
    <row r="40" spans="1:8" s="16" customFormat="1">
      <c r="A40" s="11" t="s">
        <v>104</v>
      </c>
      <c r="B40" s="12" t="s">
        <v>102</v>
      </c>
      <c r="C40" s="12" t="s">
        <v>66</v>
      </c>
      <c r="D40" s="103" t="s">
        <v>267</v>
      </c>
      <c r="E40" s="13">
        <v>1.6</v>
      </c>
      <c r="F40" s="14">
        <v>200</v>
      </c>
      <c r="G40" s="15" t="s">
        <v>53</v>
      </c>
      <c r="H40" s="8" t="s">
        <v>54</v>
      </c>
    </row>
    <row r="41" spans="1:8" s="16" customFormat="1" ht="45">
      <c r="A41" s="11" t="s">
        <v>105</v>
      </c>
      <c r="B41" s="12" t="s">
        <v>106</v>
      </c>
      <c r="C41" s="12" t="s">
        <v>93</v>
      </c>
      <c r="D41" s="103" t="s">
        <v>58</v>
      </c>
      <c r="E41" s="13">
        <v>166.73</v>
      </c>
      <c r="F41" s="14">
        <v>1500</v>
      </c>
      <c r="G41" s="15" t="s">
        <v>53</v>
      </c>
      <c r="H41" s="8" t="s">
        <v>54</v>
      </c>
    </row>
    <row r="42" spans="1:8" s="16" customFormat="1" ht="37.5" customHeight="1">
      <c r="A42" s="11" t="s">
        <v>94</v>
      </c>
      <c r="B42" s="12" t="s">
        <v>106</v>
      </c>
      <c r="C42" s="6" t="s">
        <v>74</v>
      </c>
      <c r="D42" s="103" t="s">
        <v>223</v>
      </c>
      <c r="E42" s="13">
        <v>1042.5</v>
      </c>
      <c r="F42" s="14">
        <v>1800</v>
      </c>
      <c r="G42" s="15" t="s">
        <v>53</v>
      </c>
      <c r="H42" s="8" t="s">
        <v>54</v>
      </c>
    </row>
    <row r="43" spans="1:8" s="16" customFormat="1">
      <c r="A43" s="11" t="s">
        <v>100</v>
      </c>
      <c r="B43" s="12" t="s">
        <v>106</v>
      </c>
      <c r="C43" s="12" t="s">
        <v>66</v>
      </c>
      <c r="D43" s="103" t="s">
        <v>267</v>
      </c>
      <c r="E43" s="13">
        <v>38.729999999999997</v>
      </c>
      <c r="F43" s="14">
        <v>200</v>
      </c>
      <c r="G43" s="15" t="s">
        <v>53</v>
      </c>
      <c r="H43" s="8" t="s">
        <v>54</v>
      </c>
    </row>
    <row r="44" spans="1:8" s="16" customFormat="1">
      <c r="A44" s="11" t="s">
        <v>107</v>
      </c>
      <c r="B44" s="12" t="s">
        <v>106</v>
      </c>
      <c r="C44" s="12" t="s">
        <v>57</v>
      </c>
      <c r="D44" s="103" t="s">
        <v>108</v>
      </c>
      <c r="E44" s="13">
        <v>825.55</v>
      </c>
      <c r="F44" s="14">
        <v>1200</v>
      </c>
      <c r="G44" s="15" t="s">
        <v>53</v>
      </c>
      <c r="H44" s="8" t="s">
        <v>54</v>
      </c>
    </row>
    <row r="45" spans="1:8" s="16" customFormat="1">
      <c r="A45" s="11" t="s">
        <v>109</v>
      </c>
      <c r="B45" s="12" t="s">
        <v>106</v>
      </c>
      <c r="C45" s="12" t="s">
        <v>66</v>
      </c>
      <c r="D45" s="103" t="s">
        <v>267</v>
      </c>
      <c r="E45" s="13">
        <v>37.619999999999997</v>
      </c>
      <c r="F45" s="14">
        <v>200</v>
      </c>
      <c r="G45" s="15" t="s">
        <v>53</v>
      </c>
      <c r="H45" s="8" t="s">
        <v>54</v>
      </c>
    </row>
    <row r="46" spans="1:8" s="16" customFormat="1" ht="30">
      <c r="A46" s="11" t="s">
        <v>110</v>
      </c>
      <c r="B46" s="12" t="s">
        <v>106</v>
      </c>
      <c r="C46" s="12" t="s">
        <v>62</v>
      </c>
      <c r="D46" s="103" t="s">
        <v>240</v>
      </c>
      <c r="E46" s="13">
        <v>20.28</v>
      </c>
      <c r="F46" s="14">
        <v>2500</v>
      </c>
      <c r="G46" s="15" t="s">
        <v>64</v>
      </c>
      <c r="H46" s="8" t="s">
        <v>54</v>
      </c>
    </row>
    <row r="47" spans="1:8" s="16" customFormat="1">
      <c r="A47" s="11" t="s">
        <v>111</v>
      </c>
      <c r="B47" s="12" t="s">
        <v>106</v>
      </c>
      <c r="C47" s="12" t="s">
        <v>57</v>
      </c>
      <c r="D47" s="103" t="s">
        <v>108</v>
      </c>
      <c r="E47" s="13">
        <v>690.04</v>
      </c>
      <c r="F47" s="14">
        <v>1200</v>
      </c>
      <c r="G47" s="15" t="s">
        <v>53</v>
      </c>
      <c r="H47" s="8" t="s">
        <v>54</v>
      </c>
    </row>
    <row r="48" spans="1:8" s="16" customFormat="1">
      <c r="A48" s="11" t="s">
        <v>112</v>
      </c>
      <c r="B48" s="12" t="s">
        <v>106</v>
      </c>
      <c r="C48" s="12" t="s">
        <v>66</v>
      </c>
      <c r="D48" s="103" t="s">
        <v>267</v>
      </c>
      <c r="E48" s="13">
        <v>38.270000000000003</v>
      </c>
      <c r="F48" s="14">
        <v>200</v>
      </c>
      <c r="G48" s="15" t="s">
        <v>53</v>
      </c>
      <c r="H48" s="8" t="s">
        <v>54</v>
      </c>
    </row>
    <row r="49" spans="1:8" s="16" customFormat="1" ht="30">
      <c r="A49" s="11" t="s">
        <v>113</v>
      </c>
      <c r="B49" s="12" t="s">
        <v>106</v>
      </c>
      <c r="C49" s="12" t="s">
        <v>62</v>
      </c>
      <c r="D49" s="103" t="s">
        <v>240</v>
      </c>
      <c r="E49" s="13">
        <v>86</v>
      </c>
      <c r="F49" s="14">
        <v>2500</v>
      </c>
      <c r="G49" s="15" t="s">
        <v>64</v>
      </c>
      <c r="H49" s="8" t="s">
        <v>54</v>
      </c>
    </row>
    <row r="50" spans="1:8" s="16" customFormat="1">
      <c r="A50" s="11" t="s">
        <v>114</v>
      </c>
      <c r="B50" s="12" t="s">
        <v>106</v>
      </c>
      <c r="C50" s="12" t="s">
        <v>57</v>
      </c>
      <c r="D50" s="103" t="s">
        <v>71</v>
      </c>
      <c r="E50" s="13">
        <v>364.17</v>
      </c>
      <c r="F50" s="14">
        <v>1200</v>
      </c>
      <c r="G50" s="15" t="s">
        <v>53</v>
      </c>
      <c r="H50" s="8" t="s">
        <v>54</v>
      </c>
    </row>
    <row r="51" spans="1:8" s="16" customFormat="1" ht="30">
      <c r="A51" s="11" t="s">
        <v>115</v>
      </c>
      <c r="B51" s="12" t="s">
        <v>106</v>
      </c>
      <c r="C51" s="12" t="s">
        <v>62</v>
      </c>
      <c r="D51" s="103" t="s">
        <v>240</v>
      </c>
      <c r="E51" s="13">
        <v>23.46</v>
      </c>
      <c r="F51" s="14">
        <v>1200</v>
      </c>
      <c r="G51" s="15" t="s">
        <v>64</v>
      </c>
      <c r="H51" s="8" t="s">
        <v>54</v>
      </c>
    </row>
    <row r="52" spans="1:8" s="16" customFormat="1">
      <c r="A52" s="11" t="s">
        <v>116</v>
      </c>
      <c r="B52" s="12" t="s">
        <v>106</v>
      </c>
      <c r="C52" s="12" t="s">
        <v>57</v>
      </c>
      <c r="D52" s="103" t="s">
        <v>108</v>
      </c>
      <c r="E52" s="13">
        <v>974.04</v>
      </c>
      <c r="F52" s="14">
        <v>1200</v>
      </c>
      <c r="G52" s="15" t="s">
        <v>53</v>
      </c>
      <c r="H52" s="8" t="s">
        <v>54</v>
      </c>
    </row>
    <row r="53" spans="1:8" s="16" customFormat="1" ht="30">
      <c r="A53" s="11" t="s">
        <v>117</v>
      </c>
      <c r="B53" s="12" t="s">
        <v>106</v>
      </c>
      <c r="C53" s="12" t="s">
        <v>62</v>
      </c>
      <c r="D53" s="103" t="s">
        <v>240</v>
      </c>
      <c r="E53" s="13">
        <v>14.88</v>
      </c>
      <c r="F53" s="14">
        <v>2500</v>
      </c>
      <c r="G53" s="15" t="s">
        <v>64</v>
      </c>
      <c r="H53" s="8" t="s">
        <v>54</v>
      </c>
    </row>
    <row r="54" spans="1:8" s="16" customFormat="1">
      <c r="A54" s="11" t="s">
        <v>118</v>
      </c>
      <c r="B54" s="12" t="s">
        <v>106</v>
      </c>
      <c r="C54" s="12" t="s">
        <v>66</v>
      </c>
      <c r="D54" s="103" t="s">
        <v>267</v>
      </c>
      <c r="E54" s="13">
        <v>38.299999999999997</v>
      </c>
      <c r="F54" s="14">
        <v>200</v>
      </c>
      <c r="G54" s="15" t="s">
        <v>53</v>
      </c>
      <c r="H54" s="8" t="s">
        <v>54</v>
      </c>
    </row>
    <row r="55" spans="1:8" s="16" customFormat="1">
      <c r="A55" s="11" t="s">
        <v>119</v>
      </c>
      <c r="B55" s="12" t="s">
        <v>106</v>
      </c>
      <c r="C55" s="12" t="s">
        <v>57</v>
      </c>
      <c r="D55" s="103" t="s">
        <v>63</v>
      </c>
      <c r="E55" s="13">
        <v>249.38</v>
      </c>
      <c r="F55" s="14">
        <v>1200</v>
      </c>
      <c r="G55" s="15" t="s">
        <v>53</v>
      </c>
      <c r="H55" s="8" t="s">
        <v>54</v>
      </c>
    </row>
    <row r="56" spans="1:8" s="16" customFormat="1" ht="45">
      <c r="A56" s="11" t="s">
        <v>120</v>
      </c>
      <c r="B56" s="12" t="s">
        <v>106</v>
      </c>
      <c r="C56" s="12" t="s">
        <v>57</v>
      </c>
      <c r="D56" s="103" t="s">
        <v>58</v>
      </c>
      <c r="E56" s="13">
        <v>227.87</v>
      </c>
      <c r="F56" s="14">
        <v>1200</v>
      </c>
      <c r="G56" s="15" t="s">
        <v>53</v>
      </c>
      <c r="H56" s="8" t="s">
        <v>54</v>
      </c>
    </row>
    <row r="57" spans="1:8" s="16" customFormat="1">
      <c r="A57" s="11" t="s">
        <v>121</v>
      </c>
      <c r="B57" s="12" t="s">
        <v>106</v>
      </c>
      <c r="C57" s="12" t="s">
        <v>57</v>
      </c>
      <c r="D57" s="103" t="s">
        <v>63</v>
      </c>
      <c r="E57" s="13">
        <v>32.69</v>
      </c>
      <c r="F57" s="14">
        <v>1200</v>
      </c>
      <c r="G57" s="15" t="s">
        <v>53</v>
      </c>
      <c r="H57" s="8" t="s">
        <v>54</v>
      </c>
    </row>
    <row r="58" spans="1:8" s="16" customFormat="1">
      <c r="A58" s="11" t="s">
        <v>122</v>
      </c>
      <c r="B58" s="12" t="s">
        <v>106</v>
      </c>
      <c r="C58" s="12" t="s">
        <v>57</v>
      </c>
      <c r="D58" s="103" t="s">
        <v>108</v>
      </c>
      <c r="E58" s="13">
        <v>459.02</v>
      </c>
      <c r="F58" s="14">
        <v>1200</v>
      </c>
      <c r="G58" s="15" t="s">
        <v>53</v>
      </c>
      <c r="H58" s="8" t="s">
        <v>54</v>
      </c>
    </row>
    <row r="59" spans="1:8" s="16" customFormat="1" ht="30">
      <c r="A59" s="11" t="s">
        <v>123</v>
      </c>
      <c r="B59" s="12" t="s">
        <v>106</v>
      </c>
      <c r="C59" s="12" t="s">
        <v>62</v>
      </c>
      <c r="D59" s="103" t="s">
        <v>240</v>
      </c>
      <c r="E59" s="13">
        <v>3.64</v>
      </c>
      <c r="F59" s="14">
        <v>2500</v>
      </c>
      <c r="G59" s="15" t="s">
        <v>64</v>
      </c>
      <c r="H59" s="8" t="s">
        <v>54</v>
      </c>
    </row>
    <row r="60" spans="1:8" s="16" customFormat="1">
      <c r="A60" s="11" t="s">
        <v>124</v>
      </c>
      <c r="B60" s="12" t="s">
        <v>106</v>
      </c>
      <c r="C60" s="12" t="s">
        <v>66</v>
      </c>
      <c r="D60" s="103" t="s">
        <v>267</v>
      </c>
      <c r="E60" s="13">
        <v>40.96</v>
      </c>
      <c r="F60" s="14">
        <v>200</v>
      </c>
      <c r="G60" s="15" t="s">
        <v>53</v>
      </c>
      <c r="H60" s="8" t="s">
        <v>54</v>
      </c>
    </row>
    <row r="61" spans="1:8" s="16" customFormat="1">
      <c r="A61" s="11" t="s">
        <v>125</v>
      </c>
      <c r="B61" s="12" t="s">
        <v>106</v>
      </c>
      <c r="C61" s="12" t="s">
        <v>57</v>
      </c>
      <c r="D61" s="103" t="s">
        <v>108</v>
      </c>
      <c r="E61" s="13">
        <v>105.01</v>
      </c>
      <c r="F61" s="14">
        <v>1200</v>
      </c>
      <c r="G61" s="15" t="s">
        <v>53</v>
      </c>
      <c r="H61" s="8" t="s">
        <v>54</v>
      </c>
    </row>
    <row r="62" spans="1:8" s="16" customFormat="1" ht="30">
      <c r="A62" s="11" t="s">
        <v>126</v>
      </c>
      <c r="B62" s="12" t="s">
        <v>106</v>
      </c>
      <c r="C62" s="12" t="s">
        <v>62</v>
      </c>
      <c r="D62" s="103" t="s">
        <v>240</v>
      </c>
      <c r="E62" s="13">
        <v>20.12</v>
      </c>
      <c r="F62" s="14">
        <v>2500</v>
      </c>
      <c r="G62" s="15" t="s">
        <v>64</v>
      </c>
      <c r="H62" s="8" t="s">
        <v>54</v>
      </c>
    </row>
    <row r="63" spans="1:8" s="16" customFormat="1">
      <c r="A63" s="11" t="s">
        <v>127</v>
      </c>
      <c r="B63" s="12" t="s">
        <v>106</v>
      </c>
      <c r="C63" s="12" t="s">
        <v>57</v>
      </c>
      <c r="D63" s="103" t="s">
        <v>108</v>
      </c>
      <c r="E63" s="13">
        <v>1352.97</v>
      </c>
      <c r="F63" s="14">
        <v>1200</v>
      </c>
      <c r="G63" s="15" t="s">
        <v>53</v>
      </c>
      <c r="H63" s="8" t="s">
        <v>54</v>
      </c>
    </row>
    <row r="64" spans="1:8" s="16" customFormat="1" ht="30">
      <c r="A64" s="11" t="s">
        <v>128</v>
      </c>
      <c r="B64" s="12" t="s">
        <v>106</v>
      </c>
      <c r="C64" s="12" t="s">
        <v>62</v>
      </c>
      <c r="D64" s="103" t="s">
        <v>240</v>
      </c>
      <c r="E64" s="13">
        <v>53.69</v>
      </c>
      <c r="F64" s="14">
        <v>2500</v>
      </c>
      <c r="G64" s="15" t="s">
        <v>64</v>
      </c>
      <c r="H64" s="8" t="s">
        <v>54</v>
      </c>
    </row>
    <row r="65" spans="1:8" s="16" customFormat="1" ht="45">
      <c r="A65" s="11" t="s">
        <v>129</v>
      </c>
      <c r="B65" s="12" t="s">
        <v>106</v>
      </c>
      <c r="C65" s="12" t="s">
        <v>130</v>
      </c>
      <c r="D65" s="103" t="s">
        <v>75</v>
      </c>
      <c r="E65" s="13">
        <v>236.81</v>
      </c>
      <c r="F65" s="17">
        <v>360</v>
      </c>
      <c r="G65" s="15" t="s">
        <v>53</v>
      </c>
      <c r="H65" s="8" t="s">
        <v>54</v>
      </c>
    </row>
    <row r="66" spans="1:8" s="16" customFormat="1" ht="30">
      <c r="A66" s="11" t="s">
        <v>131</v>
      </c>
      <c r="B66" s="12" t="s">
        <v>106</v>
      </c>
      <c r="C66" s="12" t="s">
        <v>66</v>
      </c>
      <c r="D66" s="103" t="s">
        <v>267</v>
      </c>
      <c r="E66" s="13">
        <v>78.55</v>
      </c>
      <c r="F66" s="14">
        <v>200</v>
      </c>
      <c r="G66" s="15" t="s">
        <v>53</v>
      </c>
      <c r="H66" s="8" t="s">
        <v>54</v>
      </c>
    </row>
    <row r="67" spans="1:8" s="16" customFormat="1" ht="45">
      <c r="A67" s="11" t="s">
        <v>105</v>
      </c>
      <c r="B67" s="12" t="s">
        <v>132</v>
      </c>
      <c r="C67" s="12" t="s">
        <v>93</v>
      </c>
      <c r="D67" s="103" t="s">
        <v>58</v>
      </c>
      <c r="E67" s="13">
        <v>163.61000000000001</v>
      </c>
      <c r="F67" s="14">
        <v>1500</v>
      </c>
      <c r="G67" s="15" t="s">
        <v>53</v>
      </c>
      <c r="H67" s="8" t="s">
        <v>54</v>
      </c>
    </row>
    <row r="68" spans="1:8" s="16" customFormat="1" ht="37.5" customHeight="1">
      <c r="A68" s="11" t="s">
        <v>94</v>
      </c>
      <c r="B68" s="12" t="s">
        <v>132</v>
      </c>
      <c r="C68" s="6" t="s">
        <v>74</v>
      </c>
      <c r="D68" s="103" t="s">
        <v>223</v>
      </c>
      <c r="E68" s="13">
        <v>1023.95</v>
      </c>
      <c r="F68" s="14">
        <v>1800</v>
      </c>
      <c r="G68" s="15" t="s">
        <v>53</v>
      </c>
      <c r="H68" s="8" t="s">
        <v>54</v>
      </c>
    </row>
    <row r="69" spans="1:8" s="16" customFormat="1">
      <c r="A69" s="11" t="s">
        <v>100</v>
      </c>
      <c r="B69" s="12" t="s">
        <v>132</v>
      </c>
      <c r="C69" s="12" t="s">
        <v>66</v>
      </c>
      <c r="D69" s="103" t="s">
        <v>267</v>
      </c>
      <c r="E69" s="13">
        <v>38.75</v>
      </c>
      <c r="F69" s="14">
        <v>200</v>
      </c>
      <c r="G69" s="15" t="s">
        <v>53</v>
      </c>
      <c r="H69" s="8" t="s">
        <v>54</v>
      </c>
    </row>
    <row r="70" spans="1:8" s="16" customFormat="1" ht="45">
      <c r="A70" s="11" t="s">
        <v>133</v>
      </c>
      <c r="B70" s="12" t="s">
        <v>132</v>
      </c>
      <c r="C70" s="12" t="s">
        <v>57</v>
      </c>
      <c r="D70" s="103" t="s">
        <v>58</v>
      </c>
      <c r="E70" s="13">
        <v>356.2</v>
      </c>
      <c r="F70" s="14">
        <v>1200</v>
      </c>
      <c r="G70" s="15" t="s">
        <v>53</v>
      </c>
      <c r="H70" s="8" t="s">
        <v>54</v>
      </c>
    </row>
    <row r="71" spans="1:8" s="16" customFormat="1" ht="37.5" customHeight="1">
      <c r="A71" s="11" t="s">
        <v>133</v>
      </c>
      <c r="B71" s="12" t="s">
        <v>132</v>
      </c>
      <c r="C71" s="6" t="s">
        <v>74</v>
      </c>
      <c r="D71" s="103" t="s">
        <v>223</v>
      </c>
      <c r="E71" s="13">
        <v>189.8</v>
      </c>
      <c r="F71" s="14">
        <v>1800</v>
      </c>
      <c r="G71" s="15" t="s">
        <v>53</v>
      </c>
      <c r="H71" s="8" t="s">
        <v>54</v>
      </c>
    </row>
    <row r="72" spans="1:8" s="16" customFormat="1">
      <c r="A72" s="11" t="s">
        <v>134</v>
      </c>
      <c r="B72" s="12" t="s">
        <v>132</v>
      </c>
      <c r="C72" s="12" t="s">
        <v>66</v>
      </c>
      <c r="D72" s="103" t="s">
        <v>267</v>
      </c>
      <c r="E72" s="13">
        <v>30.34</v>
      </c>
      <c r="F72" s="14">
        <v>200</v>
      </c>
      <c r="G72" s="15" t="s">
        <v>53</v>
      </c>
      <c r="H72" s="8" t="s">
        <v>54</v>
      </c>
    </row>
    <row r="73" spans="1:8" s="16" customFormat="1" ht="45">
      <c r="A73" s="11" t="s">
        <v>135</v>
      </c>
      <c r="B73" s="12" t="s">
        <v>132</v>
      </c>
      <c r="C73" s="12" t="s">
        <v>57</v>
      </c>
      <c r="D73" s="103" t="s">
        <v>58</v>
      </c>
      <c r="E73" s="13">
        <v>138.05000000000001</v>
      </c>
      <c r="F73" s="14">
        <v>1200</v>
      </c>
      <c r="G73" s="15" t="s">
        <v>53</v>
      </c>
      <c r="H73" s="8" t="s">
        <v>54</v>
      </c>
    </row>
    <row r="74" spans="1:8" s="16" customFormat="1" ht="30">
      <c r="A74" s="11" t="s">
        <v>135</v>
      </c>
      <c r="B74" s="12" t="s">
        <v>132</v>
      </c>
      <c r="C74" s="12" t="s">
        <v>57</v>
      </c>
      <c r="D74" s="103" t="s">
        <v>136</v>
      </c>
      <c r="E74" s="13">
        <v>280.20999999999998</v>
      </c>
      <c r="F74" s="14">
        <v>1200</v>
      </c>
      <c r="G74" s="15" t="s">
        <v>53</v>
      </c>
      <c r="H74" s="8" t="s">
        <v>54</v>
      </c>
    </row>
    <row r="75" spans="1:8" s="16" customFormat="1">
      <c r="A75" s="11" t="s">
        <v>137</v>
      </c>
      <c r="B75" s="12" t="s">
        <v>132</v>
      </c>
      <c r="C75" s="12" t="s">
        <v>66</v>
      </c>
      <c r="D75" s="103" t="s">
        <v>267</v>
      </c>
      <c r="E75" s="13">
        <v>6.75</v>
      </c>
      <c r="F75" s="14">
        <v>200</v>
      </c>
      <c r="G75" s="15" t="s">
        <v>53</v>
      </c>
      <c r="H75" s="8" t="s">
        <v>54</v>
      </c>
    </row>
    <row r="76" spans="1:8" s="16" customFormat="1">
      <c r="A76" s="11" t="s">
        <v>138</v>
      </c>
      <c r="B76" s="12" t="s">
        <v>132</v>
      </c>
      <c r="C76" s="12" t="s">
        <v>57</v>
      </c>
      <c r="D76" s="103" t="s">
        <v>63</v>
      </c>
      <c r="E76" s="13">
        <v>924.14</v>
      </c>
      <c r="F76" s="14">
        <v>1200</v>
      </c>
      <c r="G76" s="15" t="s">
        <v>53</v>
      </c>
      <c r="H76" s="8" t="s">
        <v>54</v>
      </c>
    </row>
    <row r="77" spans="1:8" s="16" customFormat="1" ht="30">
      <c r="A77" s="11" t="s">
        <v>139</v>
      </c>
      <c r="B77" s="12" t="s">
        <v>132</v>
      </c>
      <c r="C77" s="12" t="s">
        <v>62</v>
      </c>
      <c r="D77" s="103" t="s">
        <v>240</v>
      </c>
      <c r="E77" s="13">
        <v>36.86</v>
      </c>
      <c r="F77" s="14">
        <v>2500</v>
      </c>
      <c r="G77" s="15" t="s">
        <v>64</v>
      </c>
      <c r="H77" s="8" t="s">
        <v>54</v>
      </c>
    </row>
    <row r="78" spans="1:8" s="16" customFormat="1">
      <c r="A78" s="11" t="s">
        <v>140</v>
      </c>
      <c r="B78" s="12" t="s">
        <v>132</v>
      </c>
      <c r="C78" s="12" t="s">
        <v>57</v>
      </c>
      <c r="D78" s="103" t="s">
        <v>141</v>
      </c>
      <c r="E78" s="13">
        <v>89.74</v>
      </c>
      <c r="F78" s="14">
        <v>1200</v>
      </c>
      <c r="G78" s="15" t="s">
        <v>53</v>
      </c>
      <c r="H78" s="8" t="s">
        <v>54</v>
      </c>
    </row>
    <row r="79" spans="1:8" s="16" customFormat="1" ht="45">
      <c r="A79" s="11" t="s">
        <v>142</v>
      </c>
      <c r="B79" s="12" t="s">
        <v>132</v>
      </c>
      <c r="C79" s="12" t="s">
        <v>57</v>
      </c>
      <c r="D79" s="103" t="s">
        <v>58</v>
      </c>
      <c r="E79" s="13">
        <v>521.92999999999995</v>
      </c>
      <c r="F79" s="14">
        <v>1200</v>
      </c>
      <c r="G79" s="15" t="s">
        <v>53</v>
      </c>
      <c r="H79" s="8" t="s">
        <v>54</v>
      </c>
    </row>
    <row r="80" spans="1:8" s="16" customFormat="1">
      <c r="A80" s="11" t="s">
        <v>143</v>
      </c>
      <c r="B80" s="12" t="s">
        <v>132</v>
      </c>
      <c r="C80" s="12" t="s">
        <v>66</v>
      </c>
      <c r="D80" s="103" t="s">
        <v>267</v>
      </c>
      <c r="E80" s="13">
        <v>37.380000000000003</v>
      </c>
      <c r="F80" s="14">
        <v>200</v>
      </c>
      <c r="G80" s="15" t="s">
        <v>53</v>
      </c>
      <c r="H80" s="8" t="s">
        <v>54</v>
      </c>
    </row>
    <row r="81" spans="1:8" s="16" customFormat="1" ht="45">
      <c r="A81" s="11" t="s">
        <v>144</v>
      </c>
      <c r="B81" s="12" t="s">
        <v>132</v>
      </c>
      <c r="C81" s="12" t="s">
        <v>57</v>
      </c>
      <c r="D81" s="103" t="s">
        <v>58</v>
      </c>
      <c r="E81" s="13">
        <v>469.73</v>
      </c>
      <c r="F81" s="14">
        <v>1200</v>
      </c>
      <c r="G81" s="15" t="s">
        <v>53</v>
      </c>
      <c r="H81" s="8" t="s">
        <v>54</v>
      </c>
    </row>
    <row r="82" spans="1:8" s="16" customFormat="1" ht="30">
      <c r="A82" s="11" t="s">
        <v>145</v>
      </c>
      <c r="B82" s="12" t="s">
        <v>132</v>
      </c>
      <c r="C82" s="12" t="s">
        <v>62</v>
      </c>
      <c r="D82" s="103" t="s">
        <v>240</v>
      </c>
      <c r="E82" s="13">
        <v>41.3</v>
      </c>
      <c r="F82" s="14">
        <v>2500</v>
      </c>
      <c r="G82" s="15" t="s">
        <v>64</v>
      </c>
      <c r="H82" s="8" t="s">
        <v>54</v>
      </c>
    </row>
    <row r="83" spans="1:8" s="16" customFormat="1">
      <c r="A83" s="11" t="s">
        <v>146</v>
      </c>
      <c r="B83" s="12" t="s">
        <v>132</v>
      </c>
      <c r="C83" s="12" t="s">
        <v>66</v>
      </c>
      <c r="D83" s="103" t="s">
        <v>267</v>
      </c>
      <c r="E83" s="13">
        <v>64.78</v>
      </c>
      <c r="F83" s="14">
        <v>200</v>
      </c>
      <c r="G83" s="15" t="s">
        <v>53</v>
      </c>
      <c r="H83" s="8" t="s">
        <v>54</v>
      </c>
    </row>
    <row r="84" spans="1:8" s="16" customFormat="1" ht="45">
      <c r="A84" s="11" t="s">
        <v>147</v>
      </c>
      <c r="B84" s="12" t="s">
        <v>132</v>
      </c>
      <c r="C84" s="12" t="s">
        <v>57</v>
      </c>
      <c r="D84" s="103" t="s">
        <v>58</v>
      </c>
      <c r="E84" s="13">
        <v>262.54000000000002</v>
      </c>
      <c r="F84" s="14">
        <v>1200</v>
      </c>
      <c r="G84" s="15" t="s">
        <v>53</v>
      </c>
      <c r="H84" s="8" t="s">
        <v>54</v>
      </c>
    </row>
    <row r="85" spans="1:8" s="16" customFormat="1" ht="30">
      <c r="A85" s="11" t="s">
        <v>148</v>
      </c>
      <c r="B85" s="12" t="s">
        <v>132</v>
      </c>
      <c r="C85" s="12" t="s">
        <v>62</v>
      </c>
      <c r="D85" s="103" t="s">
        <v>240</v>
      </c>
      <c r="E85" s="13">
        <v>20.22</v>
      </c>
      <c r="F85" s="14">
        <v>2500</v>
      </c>
      <c r="G85" s="15" t="s">
        <v>64</v>
      </c>
      <c r="H85" s="8" t="s">
        <v>54</v>
      </c>
    </row>
    <row r="86" spans="1:8" s="16" customFormat="1">
      <c r="A86" s="11" t="s">
        <v>149</v>
      </c>
      <c r="B86" s="12" t="s">
        <v>132</v>
      </c>
      <c r="C86" s="12" t="s">
        <v>66</v>
      </c>
      <c r="D86" s="103" t="s">
        <v>267</v>
      </c>
      <c r="E86" s="13">
        <v>82.72</v>
      </c>
      <c r="F86" s="14">
        <v>200</v>
      </c>
      <c r="G86" s="15" t="s">
        <v>53</v>
      </c>
      <c r="H86" s="8" t="s">
        <v>54</v>
      </c>
    </row>
    <row r="87" spans="1:8" s="16" customFormat="1">
      <c r="A87" s="11" t="s">
        <v>150</v>
      </c>
      <c r="B87" s="12" t="s">
        <v>132</v>
      </c>
      <c r="C87" s="12" t="s">
        <v>57</v>
      </c>
      <c r="D87" s="103" t="s">
        <v>63</v>
      </c>
      <c r="E87" s="13">
        <v>367.92</v>
      </c>
      <c r="F87" s="14">
        <v>1200</v>
      </c>
      <c r="G87" s="15" t="s">
        <v>53</v>
      </c>
      <c r="H87" s="8" t="s">
        <v>54</v>
      </c>
    </row>
    <row r="88" spans="1:8" s="16" customFormat="1" ht="30">
      <c r="A88" s="11" t="s">
        <v>151</v>
      </c>
      <c r="B88" s="12" t="s">
        <v>132</v>
      </c>
      <c r="C88" s="12" t="s">
        <v>62</v>
      </c>
      <c r="D88" s="103" t="s">
        <v>240</v>
      </c>
      <c r="E88" s="13">
        <v>5.93</v>
      </c>
      <c r="F88" s="14">
        <v>2500</v>
      </c>
      <c r="G88" s="15" t="s">
        <v>64</v>
      </c>
      <c r="H88" s="8" t="s">
        <v>54</v>
      </c>
    </row>
    <row r="89" spans="1:8" s="16" customFormat="1">
      <c r="A89" s="11" t="s">
        <v>152</v>
      </c>
      <c r="B89" s="12" t="s">
        <v>132</v>
      </c>
      <c r="C89" s="12" t="s">
        <v>57</v>
      </c>
      <c r="D89" s="103" t="s">
        <v>108</v>
      </c>
      <c r="E89" s="13">
        <v>966.84</v>
      </c>
      <c r="F89" s="14">
        <v>1200</v>
      </c>
      <c r="G89" s="15" t="s">
        <v>53</v>
      </c>
      <c r="H89" s="8" t="s">
        <v>54</v>
      </c>
    </row>
    <row r="90" spans="1:8" s="16" customFormat="1">
      <c r="A90" s="11" t="s">
        <v>153</v>
      </c>
      <c r="B90" s="12" t="s">
        <v>132</v>
      </c>
      <c r="C90" s="12" t="s">
        <v>66</v>
      </c>
      <c r="D90" s="103" t="s">
        <v>267</v>
      </c>
      <c r="E90" s="13">
        <v>40.270000000000003</v>
      </c>
      <c r="F90" s="14">
        <v>200</v>
      </c>
      <c r="G90" s="15" t="s">
        <v>53</v>
      </c>
      <c r="H90" s="8" t="s">
        <v>54</v>
      </c>
    </row>
    <row r="91" spans="1:8" s="16" customFormat="1">
      <c r="A91" s="11" t="s">
        <v>154</v>
      </c>
      <c r="B91" s="12" t="s">
        <v>132</v>
      </c>
      <c r="C91" s="12" t="s">
        <v>57</v>
      </c>
      <c r="D91" s="103" t="s">
        <v>108</v>
      </c>
      <c r="E91" s="13">
        <v>422.13</v>
      </c>
      <c r="F91" s="14">
        <v>1200</v>
      </c>
      <c r="G91" s="15" t="s">
        <v>53</v>
      </c>
      <c r="H91" s="8" t="s">
        <v>54</v>
      </c>
    </row>
    <row r="92" spans="1:8" s="16" customFormat="1" ht="30">
      <c r="A92" s="11" t="s">
        <v>155</v>
      </c>
      <c r="B92" s="12" t="s">
        <v>132</v>
      </c>
      <c r="C92" s="12" t="s">
        <v>62</v>
      </c>
      <c r="D92" s="103" t="s">
        <v>240</v>
      </c>
      <c r="E92" s="13">
        <v>92.58</v>
      </c>
      <c r="F92" s="14">
        <v>2500</v>
      </c>
      <c r="G92" s="15" t="s">
        <v>64</v>
      </c>
      <c r="H92" s="8" t="s">
        <v>54</v>
      </c>
    </row>
    <row r="93" spans="1:8" s="16" customFormat="1">
      <c r="A93" s="11" t="s">
        <v>156</v>
      </c>
      <c r="B93" s="12" t="s">
        <v>132</v>
      </c>
      <c r="C93" s="12" t="s">
        <v>66</v>
      </c>
      <c r="D93" s="103" t="s">
        <v>267</v>
      </c>
      <c r="E93" s="13">
        <v>4.8</v>
      </c>
      <c r="F93" s="14">
        <v>200</v>
      </c>
      <c r="G93" s="15" t="s">
        <v>53</v>
      </c>
      <c r="H93" s="8" t="s">
        <v>54</v>
      </c>
    </row>
    <row r="94" spans="1:8" s="16" customFormat="1" ht="27.75" customHeight="1">
      <c r="A94" s="11" t="s">
        <v>157</v>
      </c>
      <c r="B94" s="12" t="s">
        <v>132</v>
      </c>
      <c r="C94" s="12" t="s">
        <v>57</v>
      </c>
      <c r="D94" s="103" t="s">
        <v>108</v>
      </c>
      <c r="E94" s="13">
        <v>476.71</v>
      </c>
      <c r="F94" s="14">
        <v>1200</v>
      </c>
      <c r="G94" s="15" t="s">
        <v>53</v>
      </c>
      <c r="H94" s="8" t="s">
        <v>54</v>
      </c>
    </row>
    <row r="95" spans="1:8" s="16" customFormat="1" ht="28.5" customHeight="1">
      <c r="A95" s="11" t="s">
        <v>158</v>
      </c>
      <c r="B95" s="12" t="s">
        <v>132</v>
      </c>
      <c r="C95" s="12" t="s">
        <v>62</v>
      </c>
      <c r="D95" s="103" t="s">
        <v>240</v>
      </c>
      <c r="E95" s="13">
        <v>13.48</v>
      </c>
      <c r="F95" s="14">
        <v>2500</v>
      </c>
      <c r="G95" s="15" t="s">
        <v>64</v>
      </c>
      <c r="H95" s="8" t="s">
        <v>54</v>
      </c>
    </row>
    <row r="96" spans="1:8" s="16" customFormat="1">
      <c r="A96" s="11" t="s">
        <v>159</v>
      </c>
      <c r="B96" s="12" t="s">
        <v>132</v>
      </c>
      <c r="C96" s="12" t="s">
        <v>66</v>
      </c>
      <c r="D96" s="103" t="s">
        <v>267</v>
      </c>
      <c r="E96" s="13">
        <v>33.25</v>
      </c>
      <c r="F96" s="14">
        <v>200</v>
      </c>
      <c r="G96" s="15" t="s">
        <v>53</v>
      </c>
      <c r="H96" s="8" t="s">
        <v>54</v>
      </c>
    </row>
    <row r="97" spans="1:8" s="16" customFormat="1" ht="30">
      <c r="A97" s="11" t="s">
        <v>160</v>
      </c>
      <c r="B97" s="12" t="s">
        <v>132</v>
      </c>
      <c r="C97" s="12" t="s">
        <v>57</v>
      </c>
      <c r="D97" s="103" t="s">
        <v>161</v>
      </c>
      <c r="E97" s="13">
        <v>700.4</v>
      </c>
      <c r="F97" s="14">
        <v>1200</v>
      </c>
      <c r="G97" s="15" t="s">
        <v>53</v>
      </c>
      <c r="H97" s="8" t="s">
        <v>54</v>
      </c>
    </row>
    <row r="98" spans="1:8" s="16" customFormat="1" ht="30">
      <c r="A98" s="11" t="s">
        <v>162</v>
      </c>
      <c r="B98" s="12" t="s">
        <v>132</v>
      </c>
      <c r="C98" s="12" t="s">
        <v>62</v>
      </c>
      <c r="D98" s="103" t="s">
        <v>240</v>
      </c>
      <c r="E98" s="13">
        <v>10.45</v>
      </c>
      <c r="F98" s="14">
        <v>2500</v>
      </c>
      <c r="G98" s="15" t="s">
        <v>64</v>
      </c>
      <c r="H98" s="8" t="s">
        <v>54</v>
      </c>
    </row>
    <row r="99" spans="1:8" s="16" customFormat="1">
      <c r="A99" s="11" t="s">
        <v>163</v>
      </c>
      <c r="B99" s="12" t="s">
        <v>132</v>
      </c>
      <c r="C99" s="12" t="s">
        <v>66</v>
      </c>
      <c r="D99" s="103" t="s">
        <v>267</v>
      </c>
      <c r="E99" s="13">
        <v>29.33</v>
      </c>
      <c r="F99" s="14">
        <v>200</v>
      </c>
      <c r="G99" s="15" t="s">
        <v>53</v>
      </c>
      <c r="H99" s="8" t="s">
        <v>54</v>
      </c>
    </row>
    <row r="100" spans="1:8" s="16" customFormat="1" ht="45">
      <c r="A100" s="11" t="s">
        <v>105</v>
      </c>
      <c r="B100" s="12" t="s">
        <v>164</v>
      </c>
      <c r="C100" s="12" t="s">
        <v>93</v>
      </c>
      <c r="D100" s="103" t="s">
        <v>58</v>
      </c>
      <c r="E100" s="13">
        <v>161.96</v>
      </c>
      <c r="F100" s="14">
        <v>1500</v>
      </c>
      <c r="G100" s="15" t="s">
        <v>53</v>
      </c>
      <c r="H100" s="8" t="s">
        <v>54</v>
      </c>
    </row>
    <row r="101" spans="1:8" s="16" customFormat="1" ht="37.5" customHeight="1">
      <c r="A101" s="11" t="s">
        <v>94</v>
      </c>
      <c r="B101" s="12" t="s">
        <v>164</v>
      </c>
      <c r="C101" s="12" t="s">
        <v>74</v>
      </c>
      <c r="D101" s="103" t="s">
        <v>223</v>
      </c>
      <c r="E101" s="13">
        <v>305.31</v>
      </c>
      <c r="F101" s="14">
        <v>1800</v>
      </c>
      <c r="G101" s="15" t="s">
        <v>53</v>
      </c>
      <c r="H101" s="8" t="s">
        <v>54</v>
      </c>
    </row>
    <row r="102" spans="1:8" s="16" customFormat="1">
      <c r="A102" s="11" t="s">
        <v>100</v>
      </c>
      <c r="B102" s="12" t="s">
        <v>164</v>
      </c>
      <c r="C102" s="12" t="s">
        <v>66</v>
      </c>
      <c r="D102" s="103" t="s">
        <v>267</v>
      </c>
      <c r="E102" s="13">
        <v>66.88</v>
      </c>
      <c r="F102" s="14">
        <v>200</v>
      </c>
      <c r="G102" s="15" t="s">
        <v>53</v>
      </c>
      <c r="H102" s="8" t="s">
        <v>54</v>
      </c>
    </row>
    <row r="103" spans="1:8" s="16" customFormat="1" ht="45">
      <c r="A103" s="11" t="s">
        <v>165</v>
      </c>
      <c r="B103" s="12" t="s">
        <v>164</v>
      </c>
      <c r="C103" s="12" t="s">
        <v>57</v>
      </c>
      <c r="D103" s="103" t="s">
        <v>58</v>
      </c>
      <c r="E103" s="13">
        <v>685.94</v>
      </c>
      <c r="F103" s="14">
        <v>1200</v>
      </c>
      <c r="G103" s="15" t="s">
        <v>53</v>
      </c>
      <c r="H103" s="8" t="s">
        <v>54</v>
      </c>
    </row>
    <row r="104" spans="1:8" s="16" customFormat="1" ht="37.5" customHeight="1">
      <c r="A104" s="11" t="s">
        <v>165</v>
      </c>
      <c r="B104" s="12" t="s">
        <v>164</v>
      </c>
      <c r="C104" s="6" t="s">
        <v>74</v>
      </c>
      <c r="D104" s="103" t="s">
        <v>223</v>
      </c>
      <c r="E104" s="13">
        <v>208.13</v>
      </c>
      <c r="F104" s="14">
        <v>1800</v>
      </c>
      <c r="G104" s="15" t="s">
        <v>53</v>
      </c>
      <c r="H104" s="8" t="s">
        <v>54</v>
      </c>
    </row>
    <row r="105" spans="1:8" s="16" customFormat="1">
      <c r="A105" s="11" t="s">
        <v>166</v>
      </c>
      <c r="B105" s="12" t="s">
        <v>164</v>
      </c>
      <c r="C105" s="12" t="s">
        <v>66</v>
      </c>
      <c r="D105" s="103" t="s">
        <v>267</v>
      </c>
      <c r="E105" s="13">
        <v>30.48</v>
      </c>
      <c r="F105" s="14">
        <v>200</v>
      </c>
      <c r="G105" s="15" t="s">
        <v>53</v>
      </c>
      <c r="H105" s="8" t="s">
        <v>54</v>
      </c>
    </row>
    <row r="106" spans="1:8" s="16" customFormat="1" ht="30">
      <c r="A106" s="11" t="s">
        <v>167</v>
      </c>
      <c r="B106" s="12" t="s">
        <v>164</v>
      </c>
      <c r="C106" s="12" t="s">
        <v>62</v>
      </c>
      <c r="D106" s="103" t="s">
        <v>240</v>
      </c>
      <c r="E106" s="13">
        <v>34.29</v>
      </c>
      <c r="F106" s="14">
        <v>2500</v>
      </c>
      <c r="G106" s="15" t="s">
        <v>64</v>
      </c>
      <c r="H106" s="8" t="s">
        <v>54</v>
      </c>
    </row>
    <row r="107" spans="1:8" s="16" customFormat="1">
      <c r="A107" s="11" t="s">
        <v>168</v>
      </c>
      <c r="B107" s="12" t="s">
        <v>164</v>
      </c>
      <c r="C107" s="12" t="s">
        <v>57</v>
      </c>
      <c r="D107" s="103" t="s">
        <v>63</v>
      </c>
      <c r="E107" s="13">
        <v>653.04</v>
      </c>
      <c r="F107" s="14">
        <v>1200</v>
      </c>
      <c r="G107" s="15" t="s">
        <v>53</v>
      </c>
      <c r="H107" s="8" t="s">
        <v>54</v>
      </c>
    </row>
    <row r="108" spans="1:8" s="16" customFormat="1" ht="37.5" customHeight="1">
      <c r="A108" s="11" t="s">
        <v>168</v>
      </c>
      <c r="B108" s="12" t="s">
        <v>164</v>
      </c>
      <c r="C108" s="6" t="s">
        <v>74</v>
      </c>
      <c r="D108" s="103" t="s">
        <v>223</v>
      </c>
      <c r="E108" s="13">
        <v>111.26</v>
      </c>
      <c r="F108" s="14">
        <v>1800</v>
      </c>
      <c r="G108" s="15" t="s">
        <v>53</v>
      </c>
      <c r="H108" s="8" t="s">
        <v>54</v>
      </c>
    </row>
    <row r="109" spans="1:8" s="16" customFormat="1" ht="30">
      <c r="A109" s="11" t="s">
        <v>169</v>
      </c>
      <c r="B109" s="12" t="s">
        <v>164</v>
      </c>
      <c r="C109" s="12" t="s">
        <v>62</v>
      </c>
      <c r="D109" s="103" t="s">
        <v>240</v>
      </c>
      <c r="E109" s="13">
        <v>53.01</v>
      </c>
      <c r="F109" s="14">
        <v>2500</v>
      </c>
      <c r="G109" s="15" t="s">
        <v>64</v>
      </c>
      <c r="H109" s="8" t="s">
        <v>54</v>
      </c>
    </row>
    <row r="110" spans="1:8" s="16" customFormat="1">
      <c r="A110" s="11" t="s">
        <v>170</v>
      </c>
      <c r="B110" s="12" t="s">
        <v>164</v>
      </c>
      <c r="C110" s="12" t="s">
        <v>66</v>
      </c>
      <c r="D110" s="103" t="s">
        <v>267</v>
      </c>
      <c r="E110" s="13">
        <v>20.41</v>
      </c>
      <c r="F110" s="14">
        <v>200</v>
      </c>
      <c r="G110" s="15" t="s">
        <v>53</v>
      </c>
      <c r="H110" s="8" t="s">
        <v>54</v>
      </c>
    </row>
    <row r="111" spans="1:8" s="16" customFormat="1" ht="45">
      <c r="A111" s="11" t="s">
        <v>171</v>
      </c>
      <c r="B111" s="12" t="s">
        <v>164</v>
      </c>
      <c r="C111" s="12" t="s">
        <v>57</v>
      </c>
      <c r="D111" s="103" t="s">
        <v>58</v>
      </c>
      <c r="E111" s="13">
        <v>705.56</v>
      </c>
      <c r="F111" s="14">
        <v>1200</v>
      </c>
      <c r="G111" s="15" t="s">
        <v>53</v>
      </c>
      <c r="H111" s="8" t="s">
        <v>54</v>
      </c>
    </row>
    <row r="112" spans="1:8" s="16" customFormat="1" ht="30">
      <c r="A112" s="11" t="s">
        <v>172</v>
      </c>
      <c r="B112" s="12" t="s">
        <v>164</v>
      </c>
      <c r="C112" s="12" t="s">
        <v>66</v>
      </c>
      <c r="D112" s="103" t="s">
        <v>267</v>
      </c>
      <c r="E112" s="13">
        <v>65.790000000000006</v>
      </c>
      <c r="F112" s="14">
        <v>200</v>
      </c>
      <c r="G112" s="15" t="s">
        <v>53</v>
      </c>
      <c r="H112" s="8" t="s">
        <v>54</v>
      </c>
    </row>
    <row r="113" spans="1:8" s="16" customFormat="1" ht="45">
      <c r="A113" s="11" t="s">
        <v>173</v>
      </c>
      <c r="B113" s="12" t="s">
        <v>164</v>
      </c>
      <c r="C113" s="12" t="s">
        <v>57</v>
      </c>
      <c r="D113" s="103" t="s">
        <v>58</v>
      </c>
      <c r="E113" s="13">
        <v>51.43</v>
      </c>
      <c r="F113" s="14">
        <v>1200</v>
      </c>
      <c r="G113" s="15" t="s">
        <v>53</v>
      </c>
      <c r="H113" s="8" t="s">
        <v>54</v>
      </c>
    </row>
    <row r="114" spans="1:8" s="16" customFormat="1" ht="30">
      <c r="A114" s="11" t="s">
        <v>174</v>
      </c>
      <c r="B114" s="12" t="s">
        <v>164</v>
      </c>
      <c r="C114" s="12" t="s">
        <v>57</v>
      </c>
      <c r="D114" s="103" t="s">
        <v>136</v>
      </c>
      <c r="E114" s="13">
        <v>110.12</v>
      </c>
      <c r="F114" s="14">
        <v>1200</v>
      </c>
      <c r="G114" s="15" t="s">
        <v>53</v>
      </c>
      <c r="H114" s="8" t="s">
        <v>54</v>
      </c>
    </row>
    <row r="115" spans="1:8" s="16" customFormat="1" ht="30">
      <c r="A115" s="11" t="s">
        <v>175</v>
      </c>
      <c r="B115" s="12" t="s">
        <v>164</v>
      </c>
      <c r="C115" s="12" t="s">
        <v>57</v>
      </c>
      <c r="D115" s="103" t="s">
        <v>136</v>
      </c>
      <c r="E115" s="13">
        <v>94.12</v>
      </c>
      <c r="F115" s="14">
        <v>1200</v>
      </c>
      <c r="G115" s="15" t="s">
        <v>53</v>
      </c>
      <c r="H115" s="8" t="s">
        <v>54</v>
      </c>
    </row>
    <row r="116" spans="1:8" s="16" customFormat="1">
      <c r="A116" s="11" t="s">
        <v>176</v>
      </c>
      <c r="B116" s="12" t="s">
        <v>164</v>
      </c>
      <c r="C116" s="12" t="s">
        <v>66</v>
      </c>
      <c r="D116" s="103" t="s">
        <v>267</v>
      </c>
      <c r="E116" s="13">
        <v>4.74</v>
      </c>
      <c r="F116" s="14">
        <v>200</v>
      </c>
      <c r="G116" s="15" t="s">
        <v>53</v>
      </c>
      <c r="H116" s="8" t="s">
        <v>54</v>
      </c>
    </row>
    <row r="117" spans="1:8" s="16" customFormat="1" ht="30">
      <c r="A117" s="11" t="s">
        <v>177</v>
      </c>
      <c r="B117" s="12" t="s">
        <v>164</v>
      </c>
      <c r="C117" s="12" t="s">
        <v>57</v>
      </c>
      <c r="D117" s="103" t="s">
        <v>136</v>
      </c>
      <c r="E117" s="13">
        <v>233.91</v>
      </c>
      <c r="F117" s="14">
        <v>1200</v>
      </c>
      <c r="G117" s="15" t="s">
        <v>53</v>
      </c>
      <c r="H117" s="8" t="s">
        <v>54</v>
      </c>
    </row>
    <row r="118" spans="1:8" s="16" customFormat="1" ht="45">
      <c r="A118" s="11" t="s">
        <v>178</v>
      </c>
      <c r="B118" s="12" t="s">
        <v>179</v>
      </c>
      <c r="C118" s="12" t="s">
        <v>57</v>
      </c>
      <c r="D118" s="103" t="s">
        <v>58</v>
      </c>
      <c r="E118" s="13">
        <v>142.4</v>
      </c>
      <c r="F118" s="14">
        <v>1200</v>
      </c>
      <c r="G118" s="15" t="s">
        <v>53</v>
      </c>
      <c r="H118" s="8" t="s">
        <v>54</v>
      </c>
    </row>
    <row r="119" spans="1:8" s="16" customFormat="1" ht="30">
      <c r="A119" s="11" t="s">
        <v>178</v>
      </c>
      <c r="B119" s="12" t="s">
        <v>179</v>
      </c>
      <c r="C119" s="12" t="s">
        <v>57</v>
      </c>
      <c r="D119" s="103" t="s">
        <v>71</v>
      </c>
      <c r="E119" s="13">
        <v>9.6</v>
      </c>
      <c r="F119" s="14">
        <v>1200</v>
      </c>
      <c r="G119" s="15" t="s">
        <v>53</v>
      </c>
      <c r="H119" s="8" t="s">
        <v>54</v>
      </c>
    </row>
    <row r="120" spans="1:8" s="16" customFormat="1" ht="30">
      <c r="A120" s="11" t="s">
        <v>180</v>
      </c>
      <c r="B120" s="12" t="s">
        <v>179</v>
      </c>
      <c r="C120" s="12" t="s">
        <v>66</v>
      </c>
      <c r="D120" s="103" t="s">
        <v>267</v>
      </c>
      <c r="E120" s="13">
        <v>10.3</v>
      </c>
      <c r="F120" s="14">
        <v>200</v>
      </c>
      <c r="G120" s="15" t="s">
        <v>53</v>
      </c>
      <c r="H120" s="8" t="s">
        <v>54</v>
      </c>
    </row>
    <row r="121" spans="1:8" s="16" customFormat="1" ht="24.75" customHeight="1">
      <c r="A121" s="11" t="s">
        <v>181</v>
      </c>
      <c r="B121" s="11"/>
      <c r="C121" s="12" t="s">
        <v>57</v>
      </c>
      <c r="D121" s="103" t="s">
        <v>63</v>
      </c>
      <c r="E121" s="13">
        <v>461.98</v>
      </c>
      <c r="F121" s="14">
        <v>1200</v>
      </c>
      <c r="G121" s="15" t="s">
        <v>53</v>
      </c>
      <c r="H121" s="8" t="s">
        <v>54</v>
      </c>
    </row>
    <row r="122" spans="1:8" s="16" customFormat="1" ht="30">
      <c r="A122" s="11" t="s">
        <v>182</v>
      </c>
      <c r="B122" s="11"/>
      <c r="C122" s="12" t="s">
        <v>182</v>
      </c>
      <c r="D122" s="103" t="s">
        <v>183</v>
      </c>
      <c r="E122" s="13">
        <v>2733</v>
      </c>
      <c r="F122" s="14">
        <v>380</v>
      </c>
      <c r="G122" s="13" t="s">
        <v>76</v>
      </c>
      <c r="H122" s="8" t="s">
        <v>54</v>
      </c>
    </row>
    <row r="125" spans="1:8" hidden="1">
      <c r="A125" t="s">
        <v>57</v>
      </c>
      <c r="D125" s="18"/>
    </row>
    <row r="126" spans="1:8" hidden="1">
      <c r="A126" t="s">
        <v>66</v>
      </c>
      <c r="D126" s="18"/>
    </row>
    <row r="127" spans="1:8" hidden="1">
      <c r="A127" t="s">
        <v>74</v>
      </c>
      <c r="D127" s="18"/>
    </row>
    <row r="128" spans="1:8" hidden="1">
      <c r="A128" t="s">
        <v>62</v>
      </c>
      <c r="D128" s="18"/>
    </row>
    <row r="129" spans="1:4" hidden="1">
      <c r="A129" t="s">
        <v>130</v>
      </c>
      <c r="D129" s="18"/>
    </row>
    <row r="130" spans="1:4" hidden="1">
      <c r="A130" t="s">
        <v>182</v>
      </c>
      <c r="D130" s="18"/>
    </row>
    <row r="131" spans="1:4" hidden="1">
      <c r="A131" t="s">
        <v>184</v>
      </c>
    </row>
    <row r="132" spans="1:4" hidden="1">
      <c r="A132" t="s">
        <v>93</v>
      </c>
    </row>
    <row r="133" spans="1:4" hidden="1">
      <c r="A133" t="s">
        <v>185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zoomScaleNormal="100" workbookViewId="0">
      <selection sqref="A1:G75"/>
    </sheetView>
  </sheetViews>
  <sheetFormatPr defaultColWidth="0" defaultRowHeight="15" zeroHeight="1"/>
  <cols>
    <col min="1" max="2" width="27.85546875" customWidth="1"/>
    <col min="3" max="3" width="35.5703125" customWidth="1"/>
    <col min="4" max="4" width="17.7109375" bestFit="1" customWidth="1"/>
    <col min="5" max="5" width="30.85546875" bestFit="1" customWidth="1"/>
    <col min="6" max="6" width="24.140625" bestFit="1" customWidth="1"/>
    <col min="7" max="7" width="21.85546875" customWidth="1"/>
    <col min="8" max="8" width="3.28515625" hidden="1" customWidth="1"/>
    <col min="9" max="12" width="0" hidden="1" customWidth="1"/>
    <col min="13" max="16384" width="9.140625" hidden="1"/>
  </cols>
  <sheetData>
    <row r="1" spans="1:7" ht="43.5" customHeight="1">
      <c r="A1" s="140" t="s">
        <v>186</v>
      </c>
      <c r="B1" s="140"/>
      <c r="C1" s="140"/>
      <c r="D1" s="140"/>
      <c r="E1" s="140"/>
      <c r="F1" s="140"/>
      <c r="G1" s="140"/>
    </row>
    <row r="2" spans="1:7" ht="18.75">
      <c r="A2" s="3" t="s">
        <v>41</v>
      </c>
      <c r="B2" s="3" t="s">
        <v>43</v>
      </c>
      <c r="C2" s="3" t="s">
        <v>44</v>
      </c>
      <c r="D2" s="4" t="s">
        <v>45</v>
      </c>
      <c r="E2" s="4" t="s">
        <v>46</v>
      </c>
      <c r="F2" s="4" t="s">
        <v>47</v>
      </c>
      <c r="G2" s="4" t="s">
        <v>48</v>
      </c>
    </row>
    <row r="3" spans="1:7">
      <c r="A3" s="125" t="s">
        <v>187</v>
      </c>
      <c r="B3" s="126" t="s">
        <v>57</v>
      </c>
      <c r="C3" s="127" t="s">
        <v>188</v>
      </c>
      <c r="D3" s="111">
        <v>2143.2800000000002</v>
      </c>
      <c r="E3" s="128">
        <v>800</v>
      </c>
      <c r="F3" s="111" t="s">
        <v>53</v>
      </c>
      <c r="G3" s="111" t="s">
        <v>54</v>
      </c>
    </row>
    <row r="4" spans="1:7">
      <c r="A4" s="125" t="s">
        <v>187</v>
      </c>
      <c r="B4" s="126" t="s">
        <v>57</v>
      </c>
      <c r="C4" s="125" t="s">
        <v>189</v>
      </c>
      <c r="D4" s="129">
        <v>96.95</v>
      </c>
      <c r="E4" s="128">
        <v>800</v>
      </c>
      <c r="F4" s="129" t="s">
        <v>53</v>
      </c>
      <c r="G4" s="111" t="s">
        <v>54</v>
      </c>
    </row>
    <row r="5" spans="1:7">
      <c r="A5" s="125" t="s">
        <v>187</v>
      </c>
      <c r="B5" s="130" t="s">
        <v>74</v>
      </c>
      <c r="C5" s="125" t="s">
        <v>271</v>
      </c>
      <c r="D5" s="111">
        <v>1319</v>
      </c>
      <c r="E5" s="128">
        <v>1800</v>
      </c>
      <c r="F5" s="129" t="s">
        <v>53</v>
      </c>
      <c r="G5" s="111" t="s">
        <v>54</v>
      </c>
    </row>
    <row r="6" spans="1:7">
      <c r="A6" s="125" t="s">
        <v>187</v>
      </c>
      <c r="B6" s="130" t="s">
        <v>74</v>
      </c>
      <c r="C6" s="131" t="s">
        <v>193</v>
      </c>
      <c r="D6" s="132">
        <v>2.96</v>
      </c>
      <c r="E6" s="128">
        <v>1800</v>
      </c>
      <c r="F6" s="133" t="s">
        <v>53</v>
      </c>
      <c r="G6" s="132" t="s">
        <v>54</v>
      </c>
    </row>
    <row r="7" spans="1:7" ht="30">
      <c r="A7" s="125" t="s">
        <v>187</v>
      </c>
      <c r="B7" s="126" t="s">
        <v>62</v>
      </c>
      <c r="C7" s="134" t="s">
        <v>240</v>
      </c>
      <c r="D7" s="132">
        <v>152.01</v>
      </c>
      <c r="E7" s="135">
        <v>1500</v>
      </c>
      <c r="F7" s="133" t="s">
        <v>64</v>
      </c>
      <c r="G7" s="132" t="s">
        <v>54</v>
      </c>
    </row>
    <row r="8" spans="1:7">
      <c r="A8" s="125" t="s">
        <v>187</v>
      </c>
      <c r="B8" s="126" t="s">
        <v>83</v>
      </c>
      <c r="C8" s="131" t="s">
        <v>268</v>
      </c>
      <c r="D8" s="132">
        <v>46.4</v>
      </c>
      <c r="E8" s="135">
        <v>1200</v>
      </c>
      <c r="F8" s="133" t="s">
        <v>76</v>
      </c>
      <c r="G8" s="132" t="s">
        <v>54</v>
      </c>
    </row>
    <row r="9" spans="1:7">
      <c r="A9" s="125" t="s">
        <v>187</v>
      </c>
      <c r="B9" s="130" t="s">
        <v>66</v>
      </c>
      <c r="C9" s="131" t="s">
        <v>267</v>
      </c>
      <c r="D9" s="132">
        <v>107.02</v>
      </c>
      <c r="E9" s="135">
        <v>200</v>
      </c>
      <c r="F9" s="133" t="s">
        <v>53</v>
      </c>
      <c r="G9" s="132" t="s">
        <v>54</v>
      </c>
    </row>
    <row r="10" spans="1:7" ht="30">
      <c r="A10" s="125" t="s">
        <v>187</v>
      </c>
      <c r="B10" s="126" t="s">
        <v>182</v>
      </c>
      <c r="C10" s="125" t="s">
        <v>183</v>
      </c>
      <c r="D10" s="111">
        <v>101.45</v>
      </c>
      <c r="E10" s="128">
        <v>380</v>
      </c>
      <c r="F10" s="129" t="s">
        <v>76</v>
      </c>
      <c r="G10" s="111" t="s">
        <v>54</v>
      </c>
    </row>
    <row r="11" spans="1:7">
      <c r="A11" s="125" t="s">
        <v>191</v>
      </c>
      <c r="B11" s="126" t="s">
        <v>57</v>
      </c>
      <c r="C11" s="125" t="s">
        <v>188</v>
      </c>
      <c r="D11" s="111">
        <v>1087.1400000000001</v>
      </c>
      <c r="E11" s="128">
        <v>800</v>
      </c>
      <c r="F11" s="129" t="s">
        <v>53</v>
      </c>
      <c r="G11" s="111" t="s">
        <v>54</v>
      </c>
    </row>
    <row r="12" spans="1:7">
      <c r="A12" s="125" t="s">
        <v>191</v>
      </c>
      <c r="B12" s="126" t="s">
        <v>57</v>
      </c>
      <c r="C12" s="125" t="s">
        <v>189</v>
      </c>
      <c r="D12" s="111">
        <v>121</v>
      </c>
      <c r="E12" s="128">
        <v>800</v>
      </c>
      <c r="F12" s="129" t="s">
        <v>53</v>
      </c>
      <c r="G12" s="111" t="s">
        <v>54</v>
      </c>
    </row>
    <row r="13" spans="1:7">
      <c r="A13" s="125" t="s">
        <v>191</v>
      </c>
      <c r="B13" s="130" t="s">
        <v>74</v>
      </c>
      <c r="C13" s="125" t="s">
        <v>271</v>
      </c>
      <c r="D13" s="111">
        <v>1343.5</v>
      </c>
      <c r="E13" s="128">
        <v>2700</v>
      </c>
      <c r="F13" s="129" t="s">
        <v>53</v>
      </c>
      <c r="G13" s="111" t="s">
        <v>54</v>
      </c>
    </row>
    <row r="14" spans="1:7" ht="30">
      <c r="A14" s="125" t="s">
        <v>191</v>
      </c>
      <c r="B14" s="126" t="s">
        <v>62</v>
      </c>
      <c r="C14" s="134" t="s">
        <v>240</v>
      </c>
      <c r="D14" s="132">
        <v>167.35</v>
      </c>
      <c r="E14" s="135">
        <v>1500</v>
      </c>
      <c r="F14" s="133" t="s">
        <v>64</v>
      </c>
      <c r="G14" s="132" t="s">
        <v>54</v>
      </c>
    </row>
    <row r="15" spans="1:7">
      <c r="A15" s="125" t="s">
        <v>191</v>
      </c>
      <c r="B15" s="126" t="s">
        <v>83</v>
      </c>
      <c r="C15" s="131" t="s">
        <v>268</v>
      </c>
      <c r="D15" s="132">
        <v>9.16</v>
      </c>
      <c r="E15" s="135">
        <v>1200</v>
      </c>
      <c r="F15" s="133" t="s">
        <v>76</v>
      </c>
      <c r="G15" s="132" t="s">
        <v>54</v>
      </c>
    </row>
    <row r="16" spans="1:7">
      <c r="A16" s="125" t="s">
        <v>191</v>
      </c>
      <c r="B16" s="130" t="s">
        <v>66</v>
      </c>
      <c r="C16" s="131" t="s">
        <v>267</v>
      </c>
      <c r="D16" s="132">
        <v>76.459999999999994</v>
      </c>
      <c r="E16" s="135">
        <v>200</v>
      </c>
      <c r="F16" s="133" t="s">
        <v>53</v>
      </c>
      <c r="G16" s="132" t="s">
        <v>54</v>
      </c>
    </row>
    <row r="17" spans="1:7">
      <c r="A17" s="125" t="s">
        <v>191</v>
      </c>
      <c r="B17" s="130" t="s">
        <v>93</v>
      </c>
      <c r="C17" s="131" t="s">
        <v>269</v>
      </c>
      <c r="D17" s="132">
        <v>24.1</v>
      </c>
      <c r="E17" s="135">
        <v>1000</v>
      </c>
      <c r="F17" s="133" t="s">
        <v>53</v>
      </c>
      <c r="G17" s="132" t="s">
        <v>54</v>
      </c>
    </row>
    <row r="18" spans="1:7" ht="30">
      <c r="A18" s="125" t="s">
        <v>191</v>
      </c>
      <c r="B18" s="126" t="s">
        <v>182</v>
      </c>
      <c r="C18" s="125" t="s">
        <v>183</v>
      </c>
      <c r="D18" s="111">
        <v>204</v>
      </c>
      <c r="E18" s="128">
        <v>380</v>
      </c>
      <c r="F18" s="129" t="s">
        <v>76</v>
      </c>
      <c r="G18" s="111" t="s">
        <v>54</v>
      </c>
    </row>
    <row r="19" spans="1:7">
      <c r="A19" s="125" t="s">
        <v>192</v>
      </c>
      <c r="B19" s="126" t="s">
        <v>57</v>
      </c>
      <c r="C19" s="125" t="s">
        <v>188</v>
      </c>
      <c r="D19" s="111">
        <v>1384.14</v>
      </c>
      <c r="E19" s="128">
        <v>800</v>
      </c>
      <c r="F19" s="129" t="s">
        <v>53</v>
      </c>
      <c r="G19" s="111" t="s">
        <v>54</v>
      </c>
    </row>
    <row r="20" spans="1:7">
      <c r="A20" s="125" t="s">
        <v>192</v>
      </c>
      <c r="B20" s="130" t="s">
        <v>74</v>
      </c>
      <c r="C20" s="125" t="s">
        <v>190</v>
      </c>
      <c r="D20" s="111">
        <v>81.900000000000006</v>
      </c>
      <c r="E20" s="128">
        <v>1800</v>
      </c>
      <c r="F20" s="129" t="s">
        <v>53</v>
      </c>
      <c r="G20" s="111" t="s">
        <v>54</v>
      </c>
    </row>
    <row r="21" spans="1:7" ht="30">
      <c r="A21" s="125" t="s">
        <v>192</v>
      </c>
      <c r="B21" s="126" t="s">
        <v>182</v>
      </c>
      <c r="C21" s="125" t="s">
        <v>183</v>
      </c>
      <c r="D21" s="111">
        <v>374</v>
      </c>
      <c r="E21" s="128">
        <v>380</v>
      </c>
      <c r="F21" s="129" t="s">
        <v>76</v>
      </c>
      <c r="G21" s="111" t="s">
        <v>54</v>
      </c>
    </row>
    <row r="22" spans="1:7" ht="30">
      <c r="A22" s="125" t="s">
        <v>192</v>
      </c>
      <c r="B22" s="126" t="s">
        <v>62</v>
      </c>
      <c r="C22" s="134" t="s">
        <v>240</v>
      </c>
      <c r="D22" s="132">
        <v>26.7</v>
      </c>
      <c r="E22" s="135">
        <v>1500</v>
      </c>
      <c r="F22" s="133" t="s">
        <v>64</v>
      </c>
      <c r="G22" s="132" t="s">
        <v>54</v>
      </c>
    </row>
    <row r="23" spans="1:7">
      <c r="A23" s="125" t="s">
        <v>192</v>
      </c>
      <c r="B23" s="130" t="s">
        <v>66</v>
      </c>
      <c r="C23" s="131" t="s">
        <v>267</v>
      </c>
      <c r="D23" s="132">
        <v>135.06</v>
      </c>
      <c r="E23" s="135">
        <v>200</v>
      </c>
      <c r="F23" s="133" t="s">
        <v>53</v>
      </c>
      <c r="G23" s="132" t="s">
        <v>54</v>
      </c>
    </row>
    <row r="24" spans="1:7">
      <c r="A24" s="125" t="s">
        <v>192</v>
      </c>
      <c r="B24" s="130" t="s">
        <v>93</v>
      </c>
      <c r="C24" s="131" t="s">
        <v>269</v>
      </c>
      <c r="D24" s="132">
        <v>35</v>
      </c>
      <c r="E24" s="135">
        <v>1000</v>
      </c>
      <c r="F24" s="133" t="s">
        <v>53</v>
      </c>
      <c r="G24" s="132" t="s">
        <v>54</v>
      </c>
    </row>
    <row r="25" spans="1:7" s="16" customFormat="1">
      <c r="A25" s="131" t="s">
        <v>27</v>
      </c>
      <c r="B25" s="126" t="s">
        <v>57</v>
      </c>
      <c r="C25" s="131" t="s">
        <v>188</v>
      </c>
      <c r="D25" s="132">
        <v>2074.6999999999998</v>
      </c>
      <c r="E25" s="135">
        <v>800</v>
      </c>
      <c r="F25" s="133" t="s">
        <v>53</v>
      </c>
      <c r="G25" s="132" t="s">
        <v>54</v>
      </c>
    </row>
    <row r="26" spans="1:7" s="16" customFormat="1">
      <c r="A26" s="131" t="s">
        <v>30</v>
      </c>
      <c r="B26" s="130" t="s">
        <v>74</v>
      </c>
      <c r="C26" s="131" t="s">
        <v>193</v>
      </c>
      <c r="D26" s="132">
        <v>1092.55</v>
      </c>
      <c r="E26" s="128">
        <v>1800</v>
      </c>
      <c r="F26" s="133" t="s">
        <v>53</v>
      </c>
      <c r="G26" s="132" t="s">
        <v>54</v>
      </c>
    </row>
    <row r="27" spans="1:7" s="16" customFormat="1">
      <c r="A27" s="131" t="s">
        <v>30</v>
      </c>
      <c r="B27" s="130" t="s">
        <v>57</v>
      </c>
      <c r="C27" s="131" t="s">
        <v>188</v>
      </c>
      <c r="D27" s="132">
        <v>147.16999999999999</v>
      </c>
      <c r="E27" s="135">
        <v>800</v>
      </c>
      <c r="F27" s="133" t="s">
        <v>53</v>
      </c>
      <c r="G27" s="132" t="s">
        <v>54</v>
      </c>
    </row>
    <row r="28" spans="1:7" s="16" customFormat="1">
      <c r="A28" s="131" t="s">
        <v>194</v>
      </c>
      <c r="B28" s="130" t="s">
        <v>74</v>
      </c>
      <c r="C28" s="131" t="s">
        <v>195</v>
      </c>
      <c r="D28" s="132">
        <v>13793.07</v>
      </c>
      <c r="E28" s="128">
        <v>1800</v>
      </c>
      <c r="F28" s="133" t="s">
        <v>53</v>
      </c>
      <c r="G28" s="132" t="s">
        <v>54</v>
      </c>
    </row>
    <row r="29" spans="1:7">
      <c r="A29" s="125" t="s">
        <v>196</v>
      </c>
      <c r="B29" s="126" t="s">
        <v>57</v>
      </c>
      <c r="C29" s="125" t="s">
        <v>188</v>
      </c>
      <c r="D29" s="111">
        <v>516.25</v>
      </c>
      <c r="E29" s="135">
        <v>800</v>
      </c>
      <c r="F29" s="129" t="s">
        <v>53</v>
      </c>
      <c r="G29" s="111" t="s">
        <v>54</v>
      </c>
    </row>
    <row r="30" spans="1:7">
      <c r="A30" s="125" t="s">
        <v>196</v>
      </c>
      <c r="B30" s="130" t="s">
        <v>74</v>
      </c>
      <c r="C30" s="125" t="s">
        <v>190</v>
      </c>
      <c r="D30" s="111">
        <v>878.77</v>
      </c>
      <c r="E30" s="128">
        <v>1800</v>
      </c>
      <c r="F30" s="129" t="s">
        <v>76</v>
      </c>
      <c r="G30" s="111" t="s">
        <v>54</v>
      </c>
    </row>
    <row r="31" spans="1:7" ht="30">
      <c r="A31" s="125" t="s">
        <v>196</v>
      </c>
      <c r="B31" s="126" t="s">
        <v>62</v>
      </c>
      <c r="C31" s="134" t="s">
        <v>240</v>
      </c>
      <c r="D31" s="132">
        <v>52.24</v>
      </c>
      <c r="E31" s="135">
        <v>1500</v>
      </c>
      <c r="F31" s="133" t="s">
        <v>64</v>
      </c>
      <c r="G31" s="132" t="s">
        <v>54</v>
      </c>
    </row>
    <row r="32" spans="1:7">
      <c r="A32" s="125" t="s">
        <v>196</v>
      </c>
      <c r="B32" s="126" t="s">
        <v>83</v>
      </c>
      <c r="C32" s="131" t="s">
        <v>268</v>
      </c>
      <c r="D32" s="132">
        <v>7.2</v>
      </c>
      <c r="E32" s="135">
        <v>1200</v>
      </c>
      <c r="F32" s="133" t="s">
        <v>76</v>
      </c>
      <c r="G32" s="132" t="s">
        <v>54</v>
      </c>
    </row>
    <row r="33" spans="1:7">
      <c r="A33" s="125" t="s">
        <v>196</v>
      </c>
      <c r="B33" s="130" t="s">
        <v>66</v>
      </c>
      <c r="C33" s="131" t="s">
        <v>267</v>
      </c>
      <c r="D33" s="132">
        <v>67.22</v>
      </c>
      <c r="E33" s="135">
        <v>200</v>
      </c>
      <c r="F33" s="133" t="s">
        <v>53</v>
      </c>
      <c r="G33" s="132" t="s">
        <v>54</v>
      </c>
    </row>
    <row r="34" spans="1:7">
      <c r="A34" s="125" t="s">
        <v>196</v>
      </c>
      <c r="B34" s="130" t="s">
        <v>93</v>
      </c>
      <c r="C34" s="131" t="s">
        <v>269</v>
      </c>
      <c r="D34" s="132">
        <v>9.6199999999999992</v>
      </c>
      <c r="E34" s="135">
        <v>1000</v>
      </c>
      <c r="F34" s="133" t="s">
        <v>53</v>
      </c>
      <c r="G34" s="132" t="s">
        <v>54</v>
      </c>
    </row>
    <row r="35" spans="1:7" ht="30">
      <c r="A35" s="125" t="s">
        <v>196</v>
      </c>
      <c r="B35" s="126" t="s">
        <v>182</v>
      </c>
      <c r="C35" s="125" t="s">
        <v>183</v>
      </c>
      <c r="D35" s="111">
        <v>74</v>
      </c>
      <c r="E35" s="128">
        <v>1200</v>
      </c>
      <c r="F35" s="129" t="s">
        <v>76</v>
      </c>
      <c r="G35" s="111" t="s">
        <v>54</v>
      </c>
    </row>
    <row r="36" spans="1:7">
      <c r="A36" s="125" t="s">
        <v>197</v>
      </c>
      <c r="B36" s="126" t="s">
        <v>57</v>
      </c>
      <c r="C36" s="125" t="s">
        <v>188</v>
      </c>
      <c r="D36" s="111">
        <v>315.82</v>
      </c>
      <c r="E36" s="135">
        <v>800</v>
      </c>
      <c r="F36" s="129" t="s">
        <v>53</v>
      </c>
      <c r="G36" s="111" t="s">
        <v>54</v>
      </c>
    </row>
    <row r="37" spans="1:7">
      <c r="A37" s="125" t="s">
        <v>197</v>
      </c>
      <c r="B37" s="130" t="s">
        <v>74</v>
      </c>
      <c r="C37" s="125" t="s">
        <v>190</v>
      </c>
      <c r="D37" s="111">
        <v>394</v>
      </c>
      <c r="E37" s="128">
        <v>1800</v>
      </c>
      <c r="F37" s="129" t="s">
        <v>53</v>
      </c>
      <c r="G37" s="111" t="s">
        <v>54</v>
      </c>
    </row>
    <row r="38" spans="1:7" ht="30">
      <c r="A38" s="125" t="s">
        <v>197</v>
      </c>
      <c r="B38" s="126" t="s">
        <v>182</v>
      </c>
      <c r="C38" s="125" t="s">
        <v>183</v>
      </c>
      <c r="D38" s="111">
        <v>32.880000000000003</v>
      </c>
      <c r="E38" s="128">
        <v>380</v>
      </c>
      <c r="F38" s="129" t="s">
        <v>76</v>
      </c>
      <c r="G38" s="111" t="s">
        <v>54</v>
      </c>
    </row>
    <row r="39" spans="1:7">
      <c r="A39" s="125" t="s">
        <v>197</v>
      </c>
      <c r="B39" s="126" t="s">
        <v>83</v>
      </c>
      <c r="C39" s="131" t="s">
        <v>268</v>
      </c>
      <c r="D39" s="132">
        <v>94.6</v>
      </c>
      <c r="E39" s="135">
        <v>1200</v>
      </c>
      <c r="F39" s="133" t="s">
        <v>76</v>
      </c>
      <c r="G39" s="132" t="s">
        <v>54</v>
      </c>
    </row>
    <row r="40" spans="1:7">
      <c r="A40" s="125" t="s">
        <v>197</v>
      </c>
      <c r="B40" s="130" t="s">
        <v>66</v>
      </c>
      <c r="C40" s="131" t="s">
        <v>267</v>
      </c>
      <c r="D40" s="132">
        <v>32.58</v>
      </c>
      <c r="E40" s="135">
        <v>200</v>
      </c>
      <c r="F40" s="133" t="s">
        <v>53</v>
      </c>
      <c r="G40" s="132" t="s">
        <v>54</v>
      </c>
    </row>
    <row r="41" spans="1:7">
      <c r="A41" s="125" t="s">
        <v>198</v>
      </c>
      <c r="B41" s="126" t="s">
        <v>57</v>
      </c>
      <c r="C41" s="125" t="s">
        <v>188</v>
      </c>
      <c r="D41" s="111">
        <v>1125.03</v>
      </c>
      <c r="E41" s="135">
        <v>800</v>
      </c>
      <c r="F41" s="129" t="s">
        <v>53</v>
      </c>
      <c r="G41" s="111" t="s">
        <v>54</v>
      </c>
    </row>
    <row r="42" spans="1:7">
      <c r="A42" s="125" t="s">
        <v>198</v>
      </c>
      <c r="B42" s="130" t="s">
        <v>74</v>
      </c>
      <c r="C42" s="125" t="s">
        <v>190</v>
      </c>
      <c r="D42" s="111">
        <v>262.10000000000002</v>
      </c>
      <c r="E42" s="128">
        <v>1800</v>
      </c>
      <c r="F42" s="129" t="s">
        <v>53</v>
      </c>
      <c r="G42" s="111" t="s">
        <v>54</v>
      </c>
    </row>
    <row r="43" spans="1:7">
      <c r="A43" s="125" t="s">
        <v>198</v>
      </c>
      <c r="B43" s="130" t="s">
        <v>66</v>
      </c>
      <c r="C43" s="131" t="s">
        <v>267</v>
      </c>
      <c r="D43" s="111">
        <v>33.200000000000003</v>
      </c>
      <c r="E43" s="128">
        <v>200</v>
      </c>
      <c r="F43" s="133" t="s">
        <v>53</v>
      </c>
      <c r="G43" s="132" t="s">
        <v>54</v>
      </c>
    </row>
    <row r="44" spans="1:7" ht="30">
      <c r="A44" s="125" t="s">
        <v>198</v>
      </c>
      <c r="B44" s="126" t="s">
        <v>62</v>
      </c>
      <c r="C44" s="134" t="s">
        <v>240</v>
      </c>
      <c r="D44" s="132">
        <v>55.77</v>
      </c>
      <c r="E44" s="135">
        <v>1500</v>
      </c>
      <c r="F44" s="133" t="s">
        <v>64</v>
      </c>
      <c r="G44" s="132" t="s">
        <v>54</v>
      </c>
    </row>
    <row r="45" spans="1:7" ht="30">
      <c r="A45" s="125" t="s">
        <v>198</v>
      </c>
      <c r="B45" s="126" t="s">
        <v>182</v>
      </c>
      <c r="C45" s="125" t="s">
        <v>183</v>
      </c>
      <c r="D45" s="111">
        <v>50</v>
      </c>
      <c r="E45" s="128">
        <v>380</v>
      </c>
      <c r="F45" s="129" t="s">
        <v>76</v>
      </c>
      <c r="G45" s="111" t="s">
        <v>54</v>
      </c>
    </row>
    <row r="46" spans="1:7">
      <c r="A46" s="125" t="s">
        <v>199</v>
      </c>
      <c r="B46" s="130" t="s">
        <v>57</v>
      </c>
      <c r="C46" s="125" t="s">
        <v>188</v>
      </c>
      <c r="D46" s="111">
        <v>369.72</v>
      </c>
      <c r="E46" s="135">
        <v>800</v>
      </c>
      <c r="F46" s="129" t="s">
        <v>53</v>
      </c>
      <c r="G46" s="111" t="s">
        <v>54</v>
      </c>
    </row>
    <row r="47" spans="1:7">
      <c r="A47" s="125" t="s">
        <v>199</v>
      </c>
      <c r="B47" s="126" t="s">
        <v>74</v>
      </c>
      <c r="C47" s="125" t="s">
        <v>190</v>
      </c>
      <c r="D47" s="111">
        <v>131.05000000000001</v>
      </c>
      <c r="E47" s="128">
        <v>1800</v>
      </c>
      <c r="F47" s="129" t="s">
        <v>53</v>
      </c>
      <c r="G47" s="111" t="s">
        <v>54</v>
      </c>
    </row>
    <row r="48" spans="1:7" ht="30">
      <c r="A48" s="125" t="s">
        <v>199</v>
      </c>
      <c r="B48" s="126" t="s">
        <v>182</v>
      </c>
      <c r="C48" s="125" t="s">
        <v>183</v>
      </c>
      <c r="D48" s="111">
        <v>37</v>
      </c>
      <c r="E48" s="128">
        <v>380</v>
      </c>
      <c r="F48" s="129" t="s">
        <v>76</v>
      </c>
      <c r="G48" s="111" t="s">
        <v>54</v>
      </c>
    </row>
    <row r="49" spans="1:7" ht="30">
      <c r="A49" s="125" t="s">
        <v>199</v>
      </c>
      <c r="B49" s="126" t="s">
        <v>62</v>
      </c>
      <c r="C49" s="134" t="s">
        <v>240</v>
      </c>
      <c r="D49" s="132">
        <v>10.26</v>
      </c>
      <c r="E49" s="135">
        <v>1500</v>
      </c>
      <c r="F49" s="133" t="s">
        <v>64</v>
      </c>
      <c r="G49" s="132" t="s">
        <v>54</v>
      </c>
    </row>
    <row r="50" spans="1:7">
      <c r="A50" s="125" t="s">
        <v>199</v>
      </c>
      <c r="B50" s="130" t="s">
        <v>66</v>
      </c>
      <c r="C50" s="131" t="s">
        <v>267</v>
      </c>
      <c r="D50" s="132">
        <v>41.42</v>
      </c>
      <c r="E50" s="135">
        <v>200</v>
      </c>
      <c r="F50" s="133" t="s">
        <v>53</v>
      </c>
      <c r="G50" s="132" t="s">
        <v>54</v>
      </c>
    </row>
    <row r="51" spans="1:7">
      <c r="A51" s="125" t="s">
        <v>200</v>
      </c>
      <c r="B51" s="130" t="s">
        <v>57</v>
      </c>
      <c r="C51" s="125" t="s">
        <v>188</v>
      </c>
      <c r="D51" s="111">
        <v>185.35</v>
      </c>
      <c r="E51" s="135">
        <v>800</v>
      </c>
      <c r="F51" s="129" t="s">
        <v>53</v>
      </c>
      <c r="G51" s="111" t="s">
        <v>54</v>
      </c>
    </row>
    <row r="52" spans="1:7">
      <c r="A52" s="125" t="s">
        <v>200</v>
      </c>
      <c r="B52" s="126" t="s">
        <v>74</v>
      </c>
      <c r="C52" s="125" t="s">
        <v>190</v>
      </c>
      <c r="D52" s="111">
        <v>380</v>
      </c>
      <c r="E52" s="128">
        <v>1800</v>
      </c>
      <c r="F52" s="129" t="s">
        <v>53</v>
      </c>
      <c r="G52" s="111" t="s">
        <v>54</v>
      </c>
    </row>
    <row r="53" spans="1:7">
      <c r="A53" s="125" t="s">
        <v>200</v>
      </c>
      <c r="B53" s="126" t="s">
        <v>66</v>
      </c>
      <c r="C53" s="134" t="s">
        <v>267</v>
      </c>
      <c r="D53" s="111">
        <v>25.8</v>
      </c>
      <c r="E53" s="136">
        <v>200</v>
      </c>
      <c r="F53" s="129" t="s">
        <v>53</v>
      </c>
      <c r="G53" s="111" t="s">
        <v>54</v>
      </c>
    </row>
    <row r="54" spans="1:7" ht="30">
      <c r="A54" s="125" t="s">
        <v>200</v>
      </c>
      <c r="B54" s="126" t="s">
        <v>182</v>
      </c>
      <c r="C54" s="125" t="s">
        <v>183</v>
      </c>
      <c r="D54" s="111">
        <v>12</v>
      </c>
      <c r="E54" s="128">
        <v>380</v>
      </c>
      <c r="F54" s="129" t="s">
        <v>76</v>
      </c>
      <c r="G54" s="111" t="s">
        <v>54</v>
      </c>
    </row>
    <row r="55" spans="1:7" s="16" customFormat="1">
      <c r="A55" s="131" t="s">
        <v>201</v>
      </c>
      <c r="B55" s="126" t="s">
        <v>57</v>
      </c>
      <c r="C55" s="125" t="s">
        <v>188</v>
      </c>
      <c r="D55" s="132">
        <v>509</v>
      </c>
      <c r="E55" s="135">
        <v>800</v>
      </c>
      <c r="F55" s="133" t="s">
        <v>53</v>
      </c>
      <c r="G55" s="132" t="s">
        <v>54</v>
      </c>
    </row>
    <row r="56" spans="1:7" s="16" customFormat="1">
      <c r="A56" s="131" t="s">
        <v>201</v>
      </c>
      <c r="B56" s="126" t="s">
        <v>57</v>
      </c>
      <c r="C56" s="131" t="s">
        <v>189</v>
      </c>
      <c r="D56" s="132">
        <v>27</v>
      </c>
      <c r="E56" s="135">
        <v>800</v>
      </c>
      <c r="F56" s="133" t="s">
        <v>53</v>
      </c>
      <c r="G56" s="132" t="s">
        <v>54</v>
      </c>
    </row>
    <row r="57" spans="1:7" s="16" customFormat="1">
      <c r="A57" s="131" t="s">
        <v>201</v>
      </c>
      <c r="B57" s="130" t="s">
        <v>74</v>
      </c>
      <c r="C57" s="125" t="s">
        <v>190</v>
      </c>
      <c r="D57" s="132">
        <v>460</v>
      </c>
      <c r="E57" s="128">
        <v>1800</v>
      </c>
      <c r="F57" s="133" t="s">
        <v>53</v>
      </c>
      <c r="G57" s="132" t="s">
        <v>54</v>
      </c>
    </row>
    <row r="58" spans="1:7" s="16" customFormat="1" ht="30">
      <c r="A58" s="131" t="s">
        <v>201</v>
      </c>
      <c r="B58" s="126" t="s">
        <v>182</v>
      </c>
      <c r="C58" s="131" t="s">
        <v>183</v>
      </c>
      <c r="D58" s="132">
        <v>53</v>
      </c>
      <c r="E58" s="135">
        <v>380</v>
      </c>
      <c r="F58" s="133" t="s">
        <v>76</v>
      </c>
      <c r="G58" s="132" t="s">
        <v>54</v>
      </c>
    </row>
    <row r="59" spans="1:7">
      <c r="A59" s="125" t="s">
        <v>202</v>
      </c>
      <c r="B59" s="130" t="s">
        <v>57</v>
      </c>
      <c r="C59" s="125" t="s">
        <v>188</v>
      </c>
      <c r="D59" s="111">
        <v>812.21</v>
      </c>
      <c r="E59" s="135">
        <v>800</v>
      </c>
      <c r="F59" s="129" t="s">
        <v>53</v>
      </c>
      <c r="G59" s="111" t="s">
        <v>54</v>
      </c>
    </row>
    <row r="60" spans="1:7">
      <c r="A60" s="125" t="s">
        <v>202</v>
      </c>
      <c r="B60" s="130" t="s">
        <v>74</v>
      </c>
      <c r="C60" s="125" t="s">
        <v>190</v>
      </c>
      <c r="D60" s="111">
        <v>188.47</v>
      </c>
      <c r="E60" s="128">
        <v>1800</v>
      </c>
      <c r="F60" s="129" t="s">
        <v>53</v>
      </c>
      <c r="G60" s="111" t="s">
        <v>54</v>
      </c>
    </row>
    <row r="61" spans="1:7" ht="30">
      <c r="A61" s="125" t="s">
        <v>202</v>
      </c>
      <c r="B61" s="126" t="s">
        <v>182</v>
      </c>
      <c r="C61" s="125" t="s">
        <v>183</v>
      </c>
      <c r="D61" s="137">
        <v>114.5</v>
      </c>
      <c r="E61" s="128">
        <v>380</v>
      </c>
      <c r="F61" s="129" t="s">
        <v>76</v>
      </c>
      <c r="G61" s="111" t="s">
        <v>54</v>
      </c>
    </row>
    <row r="62" spans="1:7" s="19" customFormat="1">
      <c r="A62" s="131" t="s">
        <v>203</v>
      </c>
      <c r="B62" s="126" t="s">
        <v>57</v>
      </c>
      <c r="C62" s="131" t="s">
        <v>188</v>
      </c>
      <c r="D62" s="138">
        <v>103.57</v>
      </c>
      <c r="E62" s="135">
        <v>800</v>
      </c>
      <c r="F62" s="133" t="s">
        <v>53</v>
      </c>
      <c r="G62" s="132" t="s">
        <v>54</v>
      </c>
    </row>
    <row r="63" spans="1:7" s="19" customFormat="1">
      <c r="A63" s="131" t="s">
        <v>203</v>
      </c>
      <c r="B63" s="126" t="s">
        <v>66</v>
      </c>
      <c r="C63" s="134" t="s">
        <v>267</v>
      </c>
      <c r="D63" s="111">
        <v>16.670000000000002</v>
      </c>
      <c r="E63" s="136">
        <v>200</v>
      </c>
      <c r="F63" s="129" t="s">
        <v>53</v>
      </c>
      <c r="G63" s="111" t="s">
        <v>54</v>
      </c>
    </row>
    <row r="64" spans="1:7">
      <c r="A64" s="125" t="s">
        <v>204</v>
      </c>
      <c r="B64" s="126" t="s">
        <v>57</v>
      </c>
      <c r="C64" s="125" t="s">
        <v>188</v>
      </c>
      <c r="D64" s="111">
        <v>1148.23</v>
      </c>
      <c r="E64" s="135">
        <v>800</v>
      </c>
      <c r="F64" s="129" t="s">
        <v>53</v>
      </c>
      <c r="G64" s="111" t="s">
        <v>54</v>
      </c>
    </row>
    <row r="65" spans="1:7">
      <c r="A65" s="125" t="s">
        <v>204</v>
      </c>
      <c r="B65" s="126" t="s">
        <v>66</v>
      </c>
      <c r="C65" s="134" t="s">
        <v>267</v>
      </c>
      <c r="D65" s="111">
        <v>7.16</v>
      </c>
      <c r="E65" s="136">
        <v>200</v>
      </c>
      <c r="F65" s="129" t="s">
        <v>53</v>
      </c>
      <c r="G65" s="111" t="s">
        <v>54</v>
      </c>
    </row>
    <row r="66" spans="1:7" ht="30">
      <c r="A66" s="125" t="s">
        <v>204</v>
      </c>
      <c r="B66" s="126" t="s">
        <v>182</v>
      </c>
      <c r="C66" s="125" t="s">
        <v>183</v>
      </c>
      <c r="D66" s="111">
        <v>99.16</v>
      </c>
      <c r="E66" s="128">
        <v>380</v>
      </c>
      <c r="F66" s="129" t="s">
        <v>76</v>
      </c>
      <c r="G66" s="111" t="s">
        <v>54</v>
      </c>
    </row>
    <row r="67" spans="1:7" ht="30">
      <c r="A67" s="125" t="s">
        <v>204</v>
      </c>
      <c r="B67" s="126" t="s">
        <v>57</v>
      </c>
      <c r="C67" s="125" t="s">
        <v>205</v>
      </c>
      <c r="D67" s="111">
        <v>164.34</v>
      </c>
      <c r="E67" s="135">
        <v>800</v>
      </c>
      <c r="F67" s="129" t="s">
        <v>53</v>
      </c>
      <c r="G67" s="111" t="s">
        <v>54</v>
      </c>
    </row>
    <row r="68" spans="1:7" ht="30">
      <c r="A68" s="125" t="s">
        <v>204</v>
      </c>
      <c r="B68" s="126" t="s">
        <v>57</v>
      </c>
      <c r="C68" s="125" t="s">
        <v>205</v>
      </c>
      <c r="D68" s="111">
        <v>164.34</v>
      </c>
      <c r="E68" s="135">
        <v>800</v>
      </c>
      <c r="F68" s="129" t="s">
        <v>53</v>
      </c>
      <c r="G68" s="111" t="s">
        <v>54</v>
      </c>
    </row>
    <row r="69" spans="1:7">
      <c r="A69" s="125" t="s">
        <v>206</v>
      </c>
      <c r="B69" s="126" t="s">
        <v>57</v>
      </c>
      <c r="C69" s="125" t="s">
        <v>188</v>
      </c>
      <c r="D69" s="111">
        <v>103.88</v>
      </c>
      <c r="E69" s="135">
        <v>800</v>
      </c>
      <c r="F69" s="129" t="s">
        <v>53</v>
      </c>
      <c r="G69" s="111" t="s">
        <v>54</v>
      </c>
    </row>
    <row r="70" spans="1:7">
      <c r="A70" s="125" t="s">
        <v>206</v>
      </c>
      <c r="B70" s="126" t="s">
        <v>66</v>
      </c>
      <c r="C70" s="134" t="s">
        <v>267</v>
      </c>
      <c r="D70" s="111">
        <v>16.04</v>
      </c>
      <c r="E70" s="136">
        <v>200</v>
      </c>
      <c r="F70" s="129" t="s">
        <v>53</v>
      </c>
      <c r="G70" s="111" t="s">
        <v>54</v>
      </c>
    </row>
    <row r="71" spans="1:7">
      <c r="A71" s="125" t="s">
        <v>206</v>
      </c>
      <c r="B71" s="130" t="s">
        <v>93</v>
      </c>
      <c r="C71" s="131" t="s">
        <v>269</v>
      </c>
      <c r="D71" s="132">
        <v>10.84</v>
      </c>
      <c r="E71" s="135">
        <v>1000</v>
      </c>
      <c r="F71" s="133" t="s">
        <v>53</v>
      </c>
      <c r="G71" s="132" t="s">
        <v>54</v>
      </c>
    </row>
    <row r="72" spans="1:7">
      <c r="A72" s="131" t="s">
        <v>207</v>
      </c>
      <c r="B72" s="132" t="s">
        <v>57</v>
      </c>
      <c r="C72" s="131" t="s">
        <v>141</v>
      </c>
      <c r="D72" s="132">
        <v>262.54000000000002</v>
      </c>
      <c r="E72" s="135">
        <v>800</v>
      </c>
      <c r="F72" s="133" t="s">
        <v>53</v>
      </c>
      <c r="G72" s="132" t="s">
        <v>54</v>
      </c>
    </row>
    <row r="73" spans="1:7">
      <c r="A73" s="131" t="s">
        <v>273</v>
      </c>
      <c r="B73" s="132" t="s">
        <v>66</v>
      </c>
      <c r="C73" s="131" t="s">
        <v>141</v>
      </c>
      <c r="D73" s="132">
        <v>28.5</v>
      </c>
      <c r="E73" s="135">
        <v>200</v>
      </c>
      <c r="F73" s="133" t="s">
        <v>53</v>
      </c>
      <c r="G73" s="132" t="s">
        <v>54</v>
      </c>
    </row>
    <row r="74" spans="1:7" ht="30">
      <c r="A74" s="131" t="s">
        <v>274</v>
      </c>
      <c r="B74" s="139" t="s">
        <v>62</v>
      </c>
      <c r="C74" s="131" t="s">
        <v>141</v>
      </c>
      <c r="D74" s="132">
        <v>24.95</v>
      </c>
      <c r="E74" s="135">
        <v>1500</v>
      </c>
      <c r="F74" s="133" t="s">
        <v>53</v>
      </c>
      <c r="G74" s="132" t="s">
        <v>54</v>
      </c>
    </row>
    <row r="75" spans="1:7" ht="30">
      <c r="A75" s="131" t="s">
        <v>275</v>
      </c>
      <c r="B75" s="126" t="s">
        <v>182</v>
      </c>
      <c r="C75" s="125" t="s">
        <v>183</v>
      </c>
      <c r="D75" s="137">
        <v>26.29</v>
      </c>
      <c r="E75" s="128">
        <v>380</v>
      </c>
      <c r="F75" s="129" t="s">
        <v>76</v>
      </c>
      <c r="G75" s="111" t="s">
        <v>54</v>
      </c>
    </row>
    <row r="76" spans="1:7"/>
    <row r="77" spans="1:7"/>
    <row r="78" spans="1:7"/>
    <row r="79" spans="1:7"/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20"/>
  <sheetViews>
    <sheetView showGridLines="0" tabSelected="1" zoomScaleNormal="100" workbookViewId="0">
      <pane xSplit="1" ySplit="2" topLeftCell="B15" activePane="bottomRight" state="frozen"/>
      <selection pane="topRight" activeCell="B1" sqref="B1"/>
      <selection pane="bottomLeft" activeCell="A2" sqref="A2"/>
      <selection pane="bottomRight" activeCell="C31" sqref="C31"/>
    </sheetView>
  </sheetViews>
  <sheetFormatPr defaultRowHeight="15"/>
  <cols>
    <col min="1" max="1" width="25.7109375" customWidth="1"/>
    <col min="2" max="15" width="14.85546875" customWidth="1"/>
  </cols>
  <sheetData>
    <row r="1" spans="1:15" ht="15.75" thickBot="1">
      <c r="A1" s="142" t="s">
        <v>2</v>
      </c>
      <c r="B1" s="144" t="s">
        <v>4</v>
      </c>
      <c r="C1" s="146" t="s">
        <v>3</v>
      </c>
      <c r="D1" s="141" t="s">
        <v>211</v>
      </c>
      <c r="E1" s="141"/>
      <c r="F1" s="141"/>
      <c r="G1" s="141"/>
      <c r="H1" s="141"/>
      <c r="I1" s="141"/>
      <c r="J1" s="141"/>
      <c r="K1" s="150" t="s">
        <v>220</v>
      </c>
      <c r="L1" s="150"/>
      <c r="M1" s="150"/>
      <c r="N1" s="148" t="s">
        <v>21</v>
      </c>
      <c r="O1" s="149"/>
    </row>
    <row r="2" spans="1:15" ht="40.5" customHeight="1">
      <c r="A2" s="143"/>
      <c r="B2" s="145"/>
      <c r="C2" s="147"/>
      <c r="D2" s="25" t="s">
        <v>212</v>
      </c>
      <c r="E2" s="20" t="s">
        <v>213</v>
      </c>
      <c r="F2" s="20" t="s">
        <v>214</v>
      </c>
      <c r="G2" s="20" t="s">
        <v>215</v>
      </c>
      <c r="H2" s="20" t="s">
        <v>216</v>
      </c>
      <c r="I2" s="20" t="s">
        <v>217</v>
      </c>
      <c r="J2" s="22" t="s">
        <v>218</v>
      </c>
      <c r="K2" s="28" t="s">
        <v>223</v>
      </c>
      <c r="L2" s="26" t="s">
        <v>219</v>
      </c>
      <c r="M2" s="26" t="s">
        <v>224</v>
      </c>
      <c r="N2" s="27" t="s">
        <v>221</v>
      </c>
      <c r="O2" s="31" t="s">
        <v>222</v>
      </c>
    </row>
    <row r="3" spans="1:15">
      <c r="A3" s="112" t="s">
        <v>0</v>
      </c>
      <c r="B3" s="113"/>
      <c r="C3" s="114">
        <f>SUM(D3:N3)</f>
        <v>36284.07</v>
      </c>
      <c r="D3" s="114">
        <f t="shared" ref="D3:K3" si="0">SUM(D4:D9)</f>
        <v>6272.31</v>
      </c>
      <c r="E3" s="114">
        <f t="shared" si="0"/>
        <v>9755.31</v>
      </c>
      <c r="F3" s="114">
        <f t="shared" si="0"/>
        <v>2559.1300000000006</v>
      </c>
      <c r="G3" s="114">
        <f t="shared" si="0"/>
        <v>236.81</v>
      </c>
      <c r="H3" s="114">
        <f t="shared" si="0"/>
        <v>163.63</v>
      </c>
      <c r="I3" s="114">
        <f t="shared" si="0"/>
        <v>618.01</v>
      </c>
      <c r="J3" s="114">
        <f t="shared" si="0"/>
        <v>997.3</v>
      </c>
      <c r="K3" s="114">
        <f t="shared" si="0"/>
        <v>3210.45</v>
      </c>
      <c r="L3" s="114">
        <f>SUM(L4:L9)</f>
        <v>9738.1200000000008</v>
      </c>
      <c r="M3" s="114">
        <f>SUM(M4:M9)</f>
        <v>0</v>
      </c>
      <c r="N3" s="114">
        <f>'Áreas - SEDE (SR)'!E122</f>
        <v>2733</v>
      </c>
      <c r="O3" s="115">
        <f>'Áreas - SEDE (SR)'!E122</f>
        <v>2733</v>
      </c>
    </row>
    <row r="4" spans="1:15" s="16" customFormat="1">
      <c r="A4" s="24" t="s">
        <v>50</v>
      </c>
      <c r="B4" s="23"/>
      <c r="C4" s="29">
        <f>SUM(D4:N4)</f>
        <v>14586.530000000002</v>
      </c>
      <c r="D4" s="29"/>
      <c r="E4" s="29">
        <f>'Áreas - SEDE (SR)'!E5+'Áreas - SEDE (SR)'!E6+'Áreas - SEDE (SR)'!E7+'Áreas - SEDE (SR)'!E11+'Áreas - SEDE (SR)'!E20+'Áreas - SEDE (SR)'!E24+'Áreas - SEDE (SR)'!E26+'Áreas - SEDE (SR)'!E28+'Áreas - SEDE (SR)'!E33+'Áreas - SEDE (SR)'!E34+'Áreas - SEDE (SR)'!E35+'Áreas - SEDE (SR)'!E121</f>
        <v>2044.3300000000002</v>
      </c>
      <c r="F4" s="29">
        <f>'Áreas - SEDE (SR)'!E8+'Áreas - SEDE (SR)'!E10+'Áreas - SEDE (SR)'!E13+'Áreas - SEDE (SR)'!E14+'Áreas - SEDE (SR)'!E18+'Áreas - SEDE (SR)'!E19+'Áreas - SEDE (SR)'!E22+'Áreas - SEDE (SR)'!E27+'Áreas - SEDE (SR)'!E36</f>
        <v>2028.94</v>
      </c>
      <c r="G4" s="29"/>
      <c r="H4" s="29">
        <f>'Áreas - SEDE (SR)'!E21</f>
        <v>163.63</v>
      </c>
      <c r="I4" s="29">
        <f>'Áreas - SEDE (SR)'!E30</f>
        <v>125.71</v>
      </c>
      <c r="J4" s="29">
        <f>'Áreas - SEDE (SR)'!E9+'Áreas - SEDE (SR)'!E12+'Áreas - SEDE (SR)'!E16+'Áreas - SEDE (SR)'!E23+'Áreas - SEDE (SR)'!E25+'Áreas - SEDE (SR)'!E29+'Áreas - SEDE (SR)'!E32+'Áreas - SEDE (SR)'!E37</f>
        <v>156.29999999999998</v>
      </c>
      <c r="K4" s="29">
        <f>'Áreas - SEDE (SR)'!E31</f>
        <v>329.5</v>
      </c>
      <c r="L4" s="29">
        <f>'Áreas - SEDE (SR)'!E3+Tabela2[[#This Row],[ÁREA (M²)]]+'Áreas - SEDE (SR)'!E17+'Áreas - SEDE (SR)'!E15</f>
        <v>9738.1200000000008</v>
      </c>
      <c r="M4" s="29"/>
      <c r="N4" s="29"/>
      <c r="O4" s="32"/>
    </row>
    <row r="5" spans="1:15" s="16" customFormat="1">
      <c r="A5" s="24" t="s">
        <v>102</v>
      </c>
      <c r="B5" s="23"/>
      <c r="C5" s="29">
        <f t="shared" ref="C5:C9" si="1">SUM(D5:N5)</f>
        <v>41.49</v>
      </c>
      <c r="D5" s="29"/>
      <c r="E5" s="29">
        <f>'Áreas - SEDE (SR)'!E38+'Áreas - SEDE (SR)'!E39</f>
        <v>39.89</v>
      </c>
      <c r="F5" s="29"/>
      <c r="G5" s="29"/>
      <c r="H5" s="29"/>
      <c r="I5" s="29"/>
      <c r="J5" s="29">
        <f>'Áreas - SEDE (SR)'!E40</f>
        <v>1.6</v>
      </c>
      <c r="K5" s="29"/>
      <c r="L5" s="29"/>
      <c r="M5" s="29"/>
      <c r="N5" s="29"/>
      <c r="O5" s="32"/>
    </row>
    <row r="6" spans="1:15" s="16" customFormat="1">
      <c r="A6" s="24" t="s">
        <v>1</v>
      </c>
      <c r="B6" s="23"/>
      <c r="C6" s="29">
        <f t="shared" si="1"/>
        <v>7221.28</v>
      </c>
      <c r="D6" s="29">
        <f>'Áreas - SEDE (SR)'!E44+'Áreas - SEDE (SR)'!E47+'Áreas - SEDE (SR)'!E52+'Áreas - SEDE (SR)'!E58+'Áreas - SEDE (SR)'!E61+'Áreas - SEDE (SR)'!E63</f>
        <v>4406.63</v>
      </c>
      <c r="E6" s="29">
        <f>'Áreas - SEDE (SR)'!E50+'Áreas - SEDE (SR)'!E55+'Áreas - SEDE (SR)'!E56+'Áreas - SEDE (SR)'!E57</f>
        <v>874.1099999999999</v>
      </c>
      <c r="F6" s="29">
        <f>'Áreas - SEDE (SR)'!E46+'Áreas - SEDE (SR)'!E49+'Áreas - SEDE (SR)'!E51+'Áreas - SEDE (SR)'!E53+'Áreas - SEDE (SR)'!E59+'Áreas - SEDE (SR)'!E62+'Áreas - SEDE (SR)'!E64</f>
        <v>222.07</v>
      </c>
      <c r="G6" s="29">
        <f>'Áreas - SEDE (SR)'!E65</f>
        <v>236.81</v>
      </c>
      <c r="H6" s="29"/>
      <c r="I6" s="29">
        <f>'Áreas - SEDE (SR)'!E41</f>
        <v>166.73</v>
      </c>
      <c r="J6" s="29">
        <f>'Áreas - SEDE (SR)'!E43+'Áreas - SEDE (SR)'!E45+'Áreas - SEDE (SR)'!E48+'Áreas - SEDE (SR)'!E54+'Áreas - SEDE (SR)'!E60+'Áreas - SEDE (SR)'!E66</f>
        <v>272.43</v>
      </c>
      <c r="K6" s="29">
        <f>'Áreas - SEDE (SR)'!E42</f>
        <v>1042.5</v>
      </c>
      <c r="L6" s="29"/>
      <c r="M6" s="29"/>
      <c r="N6" s="29"/>
      <c r="O6" s="32"/>
    </row>
    <row r="7" spans="1:15">
      <c r="A7" s="2" t="s">
        <v>208</v>
      </c>
      <c r="B7" s="21"/>
      <c r="C7" s="29">
        <f t="shared" si="1"/>
        <v>7943.0899999999992</v>
      </c>
      <c r="D7" s="30">
        <f>'Áreas - SEDE (SR)'!E89+'Áreas - SEDE (SR)'!E91+'Áreas - SEDE (SR)'!E94</f>
        <v>1865.68</v>
      </c>
      <c r="E7" s="30">
        <f>'Áreas - SEDE (SR)'!E70+'Áreas - SEDE (SR)'!E73+'Áreas - SEDE (SR)'!E74+'Áreas - SEDE (SR)'!E76+'Áreas - SEDE (SR)'!E78+'Áreas - SEDE (SR)'!E79+'Áreas - SEDE (SR)'!E81+'Áreas - SEDE (SR)'!E84+'Áreas - SEDE (SR)'!E87+'Áreas - SEDE (SR)'!E97</f>
        <v>4110.8599999999997</v>
      </c>
      <c r="F7" s="30">
        <f>'Áreas - SEDE (SR)'!E77+'Áreas - SEDE (SR)'!E82+'Áreas - SEDE (SR)'!E85+'Áreas - SEDE (SR)'!E88+'Áreas - SEDE (SR)'!E92+'Áreas - SEDE (SR)'!E95+'Áreas - SEDE (SR)'!E98</f>
        <v>220.81999999999996</v>
      </c>
      <c r="G7" s="30"/>
      <c r="H7" s="30"/>
      <c r="I7" s="30">
        <f>'Áreas - SEDE (SR)'!E67</f>
        <v>163.61000000000001</v>
      </c>
      <c r="J7" s="30">
        <f>'Áreas - SEDE (SR)'!E69+'Áreas - SEDE (SR)'!E72+'Áreas - SEDE (SR)'!E75+'Áreas - SEDE (SR)'!E80+'Áreas - SEDE (SR)'!E83+'Áreas - SEDE (SR)'!E86+'Áreas - SEDE (SR)'!E90+'Áreas - SEDE (SR)'!E93+'Áreas - SEDE (SR)'!E96+'Áreas - SEDE (SR)'!E99</f>
        <v>368.37</v>
      </c>
      <c r="K7" s="30">
        <f>'Áreas - SEDE (SR)'!E68+'Áreas - SEDE (SR)'!E71</f>
        <v>1213.75</v>
      </c>
      <c r="L7" s="30"/>
      <c r="M7" s="30"/>
      <c r="N7" s="30"/>
      <c r="O7" s="33"/>
    </row>
    <row r="8" spans="1:15">
      <c r="A8" s="2" t="s">
        <v>209</v>
      </c>
      <c r="B8" s="21"/>
      <c r="C8" s="29">
        <f t="shared" si="1"/>
        <v>3596.38</v>
      </c>
      <c r="D8" s="30"/>
      <c r="E8" s="30">
        <f>'Áreas - SEDE (SR)'!E103+'Áreas - SEDE (SR)'!E107+'Áreas - SEDE (SR)'!E111+'Áreas - SEDE (SR)'!E113+'Áreas - SEDE (SR)'!E114+'Áreas - SEDE (SR)'!E115+'Áreas - SEDE (SR)'!E117</f>
        <v>2534.1199999999994</v>
      </c>
      <c r="F8" s="30">
        <f>'Áreas - SEDE (SR)'!E106+'Áreas - SEDE (SR)'!E109</f>
        <v>87.3</v>
      </c>
      <c r="G8" s="30"/>
      <c r="H8" s="30"/>
      <c r="I8" s="30">
        <f>'Áreas - SEDE (SR)'!E100</f>
        <v>161.96</v>
      </c>
      <c r="J8" s="30">
        <f>'Áreas - SEDE (SR)'!E102+'Áreas - SEDE (SR)'!E105+'Áreas - SEDE (SR)'!E110+'Áreas - SEDE (SR)'!E112+'Áreas - SEDE (SR)'!E116</f>
        <v>188.3</v>
      </c>
      <c r="K8" s="30">
        <f>'Áreas - SEDE (SR)'!E101+'Áreas - SEDE (SR)'!E104+'Áreas - SEDE (SR)'!E108</f>
        <v>624.70000000000005</v>
      </c>
      <c r="L8" s="30"/>
      <c r="M8" s="30"/>
      <c r="N8" s="30"/>
      <c r="O8" s="33"/>
    </row>
    <row r="9" spans="1:15">
      <c r="A9" s="2" t="s">
        <v>210</v>
      </c>
      <c r="B9" s="21"/>
      <c r="C9" s="29">
        <f t="shared" si="1"/>
        <v>162.30000000000001</v>
      </c>
      <c r="D9" s="30"/>
      <c r="E9" s="30">
        <f>'Áreas - SEDE (SR)'!E118+'Áreas - SEDE (SR)'!E119</f>
        <v>152</v>
      </c>
      <c r="F9" s="30"/>
      <c r="G9" s="30"/>
      <c r="H9" s="30"/>
      <c r="I9" s="30"/>
      <c r="J9" s="30">
        <f>'Áreas - SEDE (SR)'!E120</f>
        <v>10.3</v>
      </c>
      <c r="K9" s="30"/>
      <c r="L9" s="30"/>
      <c r="M9" s="30"/>
      <c r="N9" s="30"/>
      <c r="O9" s="33"/>
    </row>
    <row r="10" spans="1:15">
      <c r="A10" s="34"/>
      <c r="B10" s="1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</row>
    <row r="11" spans="1:15">
      <c r="A11" s="112" t="s">
        <v>280</v>
      </c>
      <c r="B11" s="113"/>
      <c r="C11" s="116">
        <f>SUM(D11:N11)</f>
        <v>130.76</v>
      </c>
      <c r="D11" s="116"/>
      <c r="E11" s="116">
        <f>'Áreas - Descentralizadas'!D69</f>
        <v>103.88</v>
      </c>
      <c r="F11" s="114"/>
      <c r="G11" s="114"/>
      <c r="H11" s="114"/>
      <c r="I11" s="114">
        <f>'Áreas - Descentralizadas'!D71</f>
        <v>10.84</v>
      </c>
      <c r="J11" s="114">
        <f>'Áreas - Descentralizadas'!D70</f>
        <v>16.04</v>
      </c>
      <c r="K11" s="114"/>
      <c r="L11" s="114"/>
      <c r="M11" s="114"/>
      <c r="N11" s="114"/>
      <c r="O11" s="115"/>
    </row>
    <row r="12" spans="1:15">
      <c r="A12" s="34"/>
      <c r="B12" s="1"/>
      <c r="C12" s="39"/>
      <c r="D12" s="39"/>
      <c r="E12" s="39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>
      <c r="A13" s="112" t="s">
        <v>225</v>
      </c>
      <c r="B13" s="113"/>
      <c r="C13" s="116">
        <f>SUM(D13:N13)</f>
        <v>1115.18</v>
      </c>
      <c r="D13" s="116"/>
      <c r="E13" s="116">
        <f>'Áreas - Descentralizadas'!D59</f>
        <v>812.21</v>
      </c>
      <c r="F13" s="114"/>
      <c r="G13" s="114"/>
      <c r="H13" s="114"/>
      <c r="I13" s="114"/>
      <c r="J13" s="114"/>
      <c r="K13" s="114"/>
      <c r="L13" s="116">
        <f>'Áreas - Descentralizadas'!D60</f>
        <v>188.47</v>
      </c>
      <c r="M13" s="114"/>
      <c r="N13" s="114">
        <f>'Áreas - Descentralizadas'!D61</f>
        <v>114.5</v>
      </c>
      <c r="O13" s="115">
        <f>'Áreas - Descentralizadas'!D61</f>
        <v>114.5</v>
      </c>
    </row>
    <row r="14" spans="1:15">
      <c r="A14" s="34"/>
      <c r="B14" s="1"/>
      <c r="C14" s="39"/>
      <c r="D14" s="39"/>
      <c r="E14" s="39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1:15">
      <c r="A15" s="112" t="s">
        <v>226</v>
      </c>
      <c r="B15" s="113"/>
      <c r="C15" s="116">
        <f>SUM(D15:N15)</f>
        <v>2074.6999999999998</v>
      </c>
      <c r="D15" s="116"/>
      <c r="E15" s="116">
        <f>'Áreas - Descentralizadas'!D25</f>
        <v>2074.6999999999998</v>
      </c>
      <c r="F15" s="114"/>
      <c r="G15" s="114"/>
      <c r="H15" s="114"/>
      <c r="I15" s="114"/>
      <c r="J15" s="114"/>
      <c r="K15" s="114"/>
      <c r="L15" s="114"/>
      <c r="M15" s="114"/>
      <c r="N15" s="114"/>
      <c r="O15" s="115"/>
    </row>
    <row r="16" spans="1:15">
      <c r="A16" s="34"/>
      <c r="B16" s="1"/>
      <c r="C16" s="39"/>
      <c r="D16" s="39"/>
      <c r="E16" s="39"/>
      <c r="F16" s="35"/>
      <c r="G16" s="35"/>
      <c r="H16" s="35"/>
      <c r="I16" s="35"/>
      <c r="J16" s="35"/>
      <c r="K16" s="35"/>
      <c r="L16" s="35"/>
      <c r="M16" s="35"/>
      <c r="N16" s="35"/>
      <c r="O16" s="36"/>
    </row>
    <row r="17" spans="1:17">
      <c r="A17" s="112" t="s">
        <v>227</v>
      </c>
      <c r="B17" s="113"/>
      <c r="C17" s="116">
        <f>SUM(D17:N17)</f>
        <v>342.28000000000003</v>
      </c>
      <c r="D17" s="116"/>
      <c r="E17" s="116">
        <f>'Áreas - Descentralizadas'!D72</f>
        <v>262.54000000000002</v>
      </c>
      <c r="F17" s="114">
        <f>'Áreas - Descentralizadas'!D74</f>
        <v>24.95</v>
      </c>
      <c r="G17" s="114"/>
      <c r="H17" s="114"/>
      <c r="I17" s="114"/>
      <c r="J17" s="114">
        <f>'Áreas - Descentralizadas'!D73</f>
        <v>28.5</v>
      </c>
      <c r="K17" s="114"/>
      <c r="L17" s="114"/>
      <c r="M17" s="114"/>
      <c r="N17" s="114">
        <f>'Áreas - Descentralizadas'!D75</f>
        <v>26.29</v>
      </c>
      <c r="O17" s="115">
        <f>'Áreas - Descentralizadas'!D75</f>
        <v>26.29</v>
      </c>
    </row>
    <row r="18" spans="1:17">
      <c r="A18" s="34"/>
      <c r="B18" s="1"/>
      <c r="C18" s="39"/>
      <c r="D18" s="39"/>
      <c r="E18" s="39"/>
      <c r="F18" s="35"/>
      <c r="G18" s="35"/>
      <c r="H18" s="35"/>
      <c r="I18" s="35"/>
      <c r="J18" s="35"/>
      <c r="K18" s="35"/>
      <c r="L18" s="35"/>
      <c r="M18" s="35"/>
      <c r="N18" s="35"/>
      <c r="O18" s="36"/>
    </row>
    <row r="19" spans="1:17">
      <c r="A19" s="112" t="s">
        <v>278</v>
      </c>
      <c r="B19" s="113"/>
      <c r="C19" s="116">
        <f>SUM(D19:N19)</f>
        <v>120.24</v>
      </c>
      <c r="D19" s="116"/>
      <c r="E19" s="116">
        <f>'Áreas - Descentralizadas'!D62</f>
        <v>103.57</v>
      </c>
      <c r="F19" s="114"/>
      <c r="G19" s="114"/>
      <c r="H19" s="114"/>
      <c r="I19" s="114"/>
      <c r="J19" s="114">
        <f>'Áreas - Descentralizadas'!D63</f>
        <v>16.670000000000002</v>
      </c>
      <c r="K19" s="114"/>
      <c r="L19" s="114"/>
      <c r="M19" s="114"/>
      <c r="N19" s="114"/>
      <c r="O19" s="115"/>
    </row>
    <row r="20" spans="1:17">
      <c r="A20" s="34"/>
      <c r="B20" s="1"/>
      <c r="C20" s="39"/>
      <c r="D20" s="39"/>
      <c r="E20" s="39"/>
      <c r="F20" s="35"/>
      <c r="G20" s="35"/>
      <c r="H20" s="35"/>
      <c r="I20" s="35"/>
      <c r="J20" s="35"/>
      <c r="K20" s="35"/>
      <c r="L20" s="35"/>
      <c r="M20" s="35"/>
      <c r="N20" s="35"/>
      <c r="O20" s="36"/>
    </row>
    <row r="21" spans="1:17">
      <c r="A21" s="112" t="s">
        <v>228</v>
      </c>
      <c r="B21" s="113"/>
      <c r="C21" s="116">
        <f>SUM(D21:N21)</f>
        <v>1254.5500000000002</v>
      </c>
      <c r="D21" s="116"/>
      <c r="E21" s="116">
        <f>'Áreas - Descentralizadas'!D64</f>
        <v>1148.23</v>
      </c>
      <c r="F21" s="114"/>
      <c r="G21" s="114"/>
      <c r="H21" s="114"/>
      <c r="I21" s="114"/>
      <c r="J21" s="114">
        <f>'Áreas - Descentralizadas'!D65</f>
        <v>7.16</v>
      </c>
      <c r="K21" s="114"/>
      <c r="L21" s="114"/>
      <c r="M21" s="114"/>
      <c r="N21" s="114">
        <f>'Áreas - Descentralizadas'!D66</f>
        <v>99.16</v>
      </c>
      <c r="O21" s="115">
        <f>'Áreas - Descentralizadas'!D66</f>
        <v>99.16</v>
      </c>
    </row>
    <row r="22" spans="1:17">
      <c r="A22" s="34"/>
      <c r="B22" s="1"/>
      <c r="C22" s="39"/>
      <c r="D22" s="39"/>
      <c r="E22" s="39"/>
      <c r="F22" s="35"/>
      <c r="G22" s="35"/>
      <c r="H22" s="35"/>
      <c r="I22" s="35"/>
      <c r="J22" s="35"/>
      <c r="K22" s="35"/>
      <c r="L22" s="35"/>
      <c r="M22" s="35"/>
      <c r="N22" s="35"/>
      <c r="O22" s="36"/>
    </row>
    <row r="23" spans="1:17">
      <c r="A23" s="112" t="s">
        <v>229</v>
      </c>
      <c r="B23" s="113"/>
      <c r="C23" s="116">
        <f>SUM(D23:N23)</f>
        <v>1255.3800000000001</v>
      </c>
      <c r="D23" s="116"/>
      <c r="E23" s="116">
        <f>'Áreas - Descentralizadas'!D27</f>
        <v>147.16999999999999</v>
      </c>
      <c r="F23" s="114"/>
      <c r="G23" s="114"/>
      <c r="H23" s="114"/>
      <c r="I23" s="114"/>
      <c r="J23" s="114"/>
      <c r="K23" s="114"/>
      <c r="L23" s="114"/>
      <c r="M23" s="116">
        <f>'Áreas - Descentralizadas'!D26</f>
        <v>1092.55</v>
      </c>
      <c r="N23" s="114">
        <v>15.66</v>
      </c>
      <c r="O23" s="115">
        <v>15.66</v>
      </c>
    </row>
    <row r="24" spans="1:17">
      <c r="A24" s="34"/>
      <c r="B24" s="1"/>
      <c r="C24" s="39"/>
      <c r="D24" s="39"/>
      <c r="E24" s="39"/>
      <c r="F24" s="35"/>
      <c r="G24" s="35"/>
      <c r="H24" s="35"/>
      <c r="I24" s="35"/>
      <c r="J24" s="35"/>
      <c r="K24" s="35"/>
      <c r="L24" s="35"/>
      <c r="M24" s="39"/>
      <c r="N24" s="35"/>
      <c r="O24" s="36"/>
    </row>
    <row r="25" spans="1:17">
      <c r="A25" s="112" t="s">
        <v>230</v>
      </c>
      <c r="B25" s="113"/>
      <c r="C25" s="116">
        <f>SUM(D25:N25)</f>
        <v>589.45000000000005</v>
      </c>
      <c r="D25" s="116"/>
      <c r="E25" s="116">
        <f>'Áreas - Descentralizadas'!D46</f>
        <v>369.72</v>
      </c>
      <c r="F25" s="114">
        <f>'Áreas - Descentralizadas'!D49</f>
        <v>10.26</v>
      </c>
      <c r="G25" s="114"/>
      <c r="H25" s="114"/>
      <c r="I25" s="114"/>
      <c r="J25" s="114">
        <f>'Áreas - Descentralizadas'!D50</f>
        <v>41.42</v>
      </c>
      <c r="K25" s="114"/>
      <c r="L25" s="114"/>
      <c r="M25" s="116">
        <f>'Áreas - Descentralizadas'!D47</f>
        <v>131.05000000000001</v>
      </c>
      <c r="N25" s="114">
        <f>'Áreas - Descentralizadas'!D48</f>
        <v>37</v>
      </c>
      <c r="O25" s="115">
        <f>'Áreas - Descentralizadas'!D48</f>
        <v>37</v>
      </c>
    </row>
    <row r="26" spans="1:17">
      <c r="A26" s="34"/>
      <c r="B26" s="1"/>
      <c r="C26" s="39"/>
      <c r="D26" s="39"/>
      <c r="E26" s="39"/>
      <c r="F26" s="35"/>
      <c r="G26" s="35"/>
      <c r="H26" s="35"/>
      <c r="I26" s="35"/>
      <c r="J26" s="35"/>
      <c r="K26" s="35"/>
      <c r="L26" s="35"/>
      <c r="M26" s="39"/>
      <c r="N26" s="35"/>
      <c r="O26" s="36"/>
    </row>
    <row r="27" spans="1:17">
      <c r="A27" s="112" t="s">
        <v>231</v>
      </c>
      <c r="B27" s="113"/>
      <c r="C27" s="116">
        <f>SUM(D27:N27)</f>
        <v>603.15</v>
      </c>
      <c r="D27" s="116"/>
      <c r="E27" s="116">
        <f>'Áreas - Descentralizadas'!D51</f>
        <v>185.35</v>
      </c>
      <c r="F27" s="114">
        <f>'Áreas - Descentralizadas'!D53</f>
        <v>25.8</v>
      </c>
      <c r="G27" s="114"/>
      <c r="H27" s="114"/>
      <c r="I27" s="114"/>
      <c r="J27" s="114"/>
      <c r="K27" s="114"/>
      <c r="L27" s="114"/>
      <c r="M27" s="116">
        <f>'Áreas - Descentralizadas'!D52</f>
        <v>380</v>
      </c>
      <c r="N27" s="114">
        <f>'Áreas - Descentralizadas'!D54</f>
        <v>12</v>
      </c>
      <c r="O27" s="115">
        <f>'Áreas - Descentralizadas'!D54</f>
        <v>12</v>
      </c>
    </row>
    <row r="28" spans="1:17">
      <c r="A28" s="34"/>
      <c r="B28" s="1"/>
      <c r="C28" s="39"/>
      <c r="D28" s="39"/>
      <c r="E28" s="39"/>
      <c r="F28" s="35"/>
      <c r="G28" s="35"/>
      <c r="H28" s="35"/>
      <c r="I28" s="35"/>
      <c r="J28" s="35"/>
      <c r="K28" s="35"/>
      <c r="L28" s="35"/>
      <c r="M28" s="39"/>
      <c r="N28" s="35"/>
      <c r="O28" s="36"/>
      <c r="Q28" s="102"/>
    </row>
    <row r="29" spans="1:17">
      <c r="A29" s="112" t="s">
        <v>232</v>
      </c>
      <c r="B29" s="113"/>
      <c r="C29" s="116">
        <f>SUM(D29:N29)</f>
        <v>1605.3000000000002</v>
      </c>
      <c r="D29" s="116"/>
      <c r="E29" s="116">
        <f>'Áreas - Descentralizadas'!D29</f>
        <v>516.25</v>
      </c>
      <c r="F29" s="114">
        <f>'Áreas - Descentralizadas'!D31</f>
        <v>52.24</v>
      </c>
      <c r="G29" s="114"/>
      <c r="H29" s="114">
        <f>'Áreas - Descentralizadas'!D32</f>
        <v>7.2</v>
      </c>
      <c r="I29" s="114">
        <f>'Áreas - Descentralizadas'!D34</f>
        <v>9.6199999999999992</v>
      </c>
      <c r="J29" s="114">
        <f>'Áreas - Descentralizadas'!D33</f>
        <v>67.22</v>
      </c>
      <c r="K29" s="114"/>
      <c r="L29" s="114"/>
      <c r="M29" s="116">
        <f>'Áreas - Descentralizadas'!D30</f>
        <v>878.77</v>
      </c>
      <c r="N29" s="114">
        <f>'Áreas - Descentralizadas'!D35</f>
        <v>74</v>
      </c>
      <c r="O29" s="115">
        <f>'Áreas - Descentralizadas'!D35</f>
        <v>74</v>
      </c>
    </row>
    <row r="30" spans="1:17">
      <c r="A30" s="34"/>
      <c r="B30" s="1"/>
      <c r="C30" s="39"/>
      <c r="D30" s="39"/>
      <c r="E30" s="39"/>
      <c r="F30" s="35"/>
      <c r="G30" s="35"/>
      <c r="H30" s="35"/>
      <c r="I30" s="35"/>
      <c r="J30" s="35"/>
      <c r="K30" s="35"/>
      <c r="L30" s="35"/>
      <c r="M30" s="39"/>
      <c r="N30" s="35"/>
      <c r="O30" s="36"/>
    </row>
    <row r="31" spans="1:17">
      <c r="A31" s="112" t="s">
        <v>233</v>
      </c>
      <c r="B31" s="113"/>
      <c r="C31" s="116">
        <f>SUM(D31:N31)</f>
        <v>869.88</v>
      </c>
      <c r="D31" s="116"/>
      <c r="E31" s="116">
        <f>'Áreas - Descentralizadas'!D36</f>
        <v>315.82</v>
      </c>
      <c r="F31" s="114"/>
      <c r="G31" s="114"/>
      <c r="H31" s="114"/>
      <c r="I31" s="114">
        <f>'Áreas - Descentralizadas'!D39</f>
        <v>94.6</v>
      </c>
      <c r="J31" s="114">
        <f>'Áreas - Descentralizadas'!D40</f>
        <v>32.58</v>
      </c>
      <c r="K31" s="114"/>
      <c r="L31" s="114"/>
      <c r="M31" s="116">
        <f>'Áreas - Descentralizadas'!D37</f>
        <v>394</v>
      </c>
      <c r="N31" s="114">
        <f>'Áreas - Descentralizadas'!D38</f>
        <v>32.880000000000003</v>
      </c>
      <c r="O31" s="115">
        <f>'Áreas - Descentralizadas'!D38</f>
        <v>32.880000000000003</v>
      </c>
    </row>
    <row r="32" spans="1:17">
      <c r="A32" s="34"/>
      <c r="B32" s="1"/>
      <c r="C32" s="39"/>
      <c r="D32" s="39"/>
      <c r="E32" s="39"/>
      <c r="F32" s="35"/>
      <c r="G32" s="35"/>
      <c r="H32" s="35"/>
      <c r="I32" s="35"/>
      <c r="J32" s="35"/>
      <c r="K32" s="35"/>
      <c r="L32" s="35"/>
      <c r="M32" s="39"/>
      <c r="N32" s="35"/>
      <c r="O32" s="36"/>
    </row>
    <row r="33" spans="1:16">
      <c r="A33" s="112" t="s">
        <v>234</v>
      </c>
      <c r="B33" s="113"/>
      <c r="C33" s="116">
        <f>SUM(D33:N33)</f>
        <v>3969.0699999999997</v>
      </c>
      <c r="D33" s="116">
        <f>'Áreas - Descentralizadas'!D4</f>
        <v>96.95</v>
      </c>
      <c r="E33" s="116">
        <f>'Áreas - Descentralizadas'!D3</f>
        <v>2143.2800000000002</v>
      </c>
      <c r="F33" s="114">
        <f>'Áreas - Descentralizadas'!D7</f>
        <v>152.01</v>
      </c>
      <c r="G33" s="114"/>
      <c r="H33" s="114">
        <f>'Áreas - Descentralizadas'!D8</f>
        <v>46.4</v>
      </c>
      <c r="I33" s="114"/>
      <c r="J33" s="114">
        <f>'Áreas - Descentralizadas'!D9</f>
        <v>107.02</v>
      </c>
      <c r="K33" s="114"/>
      <c r="L33" s="114"/>
      <c r="M33" s="116">
        <f>'Áreas - Descentralizadas'!D5+'Áreas - Descentralizadas'!D6</f>
        <v>1321.96</v>
      </c>
      <c r="N33" s="114">
        <f>'Áreas - Descentralizadas'!D10</f>
        <v>101.45</v>
      </c>
      <c r="O33" s="115">
        <f>'Áreas - Descentralizadas'!D10</f>
        <v>101.45</v>
      </c>
    </row>
    <row r="34" spans="1:16">
      <c r="A34" s="34"/>
      <c r="B34" s="1"/>
      <c r="C34" s="39"/>
      <c r="D34" s="39"/>
      <c r="E34" s="39"/>
      <c r="F34" s="35"/>
      <c r="G34" s="35"/>
      <c r="H34" s="35"/>
      <c r="I34" s="35"/>
      <c r="J34" s="35"/>
      <c r="K34" s="35"/>
      <c r="L34" s="35"/>
      <c r="M34" s="39"/>
      <c r="N34" s="35"/>
      <c r="O34" s="36"/>
    </row>
    <row r="35" spans="1:16">
      <c r="A35" s="112" t="s">
        <v>235</v>
      </c>
      <c r="B35" s="113"/>
      <c r="C35" s="116">
        <f>SUM(D35:N35)</f>
        <v>3032.71</v>
      </c>
      <c r="D35" s="116">
        <f>'Áreas - Descentralizadas'!D12</f>
        <v>121</v>
      </c>
      <c r="E35" s="116">
        <f>'Áreas - Descentralizadas'!D11</f>
        <v>1087.1400000000001</v>
      </c>
      <c r="F35" s="114">
        <f>'Áreas - Descentralizadas'!D14</f>
        <v>167.35</v>
      </c>
      <c r="G35" s="114"/>
      <c r="H35" s="114">
        <f>'Áreas - Descentralizadas'!D15</f>
        <v>9.16</v>
      </c>
      <c r="I35" s="114">
        <f>'Áreas - Descentralizadas'!D17</f>
        <v>24.1</v>
      </c>
      <c r="J35" s="114">
        <f>'Áreas - Descentralizadas'!D16</f>
        <v>76.459999999999994</v>
      </c>
      <c r="K35" s="114"/>
      <c r="L35" s="114">
        <f>'Áreas - Descentralizadas'!D13</f>
        <v>1343.5</v>
      </c>
      <c r="M35" s="116"/>
      <c r="N35" s="114">
        <f>'Áreas - Descentralizadas'!D18</f>
        <v>204</v>
      </c>
      <c r="O35" s="115">
        <f>'Áreas - Descentralizadas'!D18</f>
        <v>204</v>
      </c>
    </row>
    <row r="36" spans="1:16">
      <c r="A36" s="2"/>
      <c r="B36" s="37"/>
      <c r="C36" s="40"/>
      <c r="D36" s="40"/>
      <c r="E36" s="40"/>
      <c r="F36" s="37"/>
      <c r="G36" s="37"/>
      <c r="H36" s="37"/>
      <c r="I36" s="37"/>
      <c r="J36" s="37"/>
      <c r="K36" s="37"/>
      <c r="L36" s="37"/>
      <c r="M36" s="40"/>
      <c r="N36" s="37"/>
      <c r="O36" s="38"/>
    </row>
    <row r="37" spans="1:16">
      <c r="A37" s="112" t="s">
        <v>236</v>
      </c>
      <c r="B37" s="114"/>
      <c r="C37" s="116">
        <f>SUM(D37:N37)</f>
        <v>2036.8000000000002</v>
      </c>
      <c r="D37" s="116"/>
      <c r="E37" s="116">
        <f>'Áreas - Descentralizadas'!D19</f>
        <v>1384.14</v>
      </c>
      <c r="F37" s="114">
        <f>'Áreas - Descentralizadas'!D22</f>
        <v>26.7</v>
      </c>
      <c r="G37" s="114"/>
      <c r="H37" s="114"/>
      <c r="I37" s="114">
        <f>'Áreas - Descentralizadas'!D24</f>
        <v>35</v>
      </c>
      <c r="J37" s="114">
        <f>'Áreas - Descentralizadas'!D23</f>
        <v>135.06</v>
      </c>
      <c r="K37" s="114"/>
      <c r="L37" s="114"/>
      <c r="M37" s="116">
        <f>'Áreas - Descentralizadas'!D20</f>
        <v>81.900000000000006</v>
      </c>
      <c r="N37" s="114">
        <f>'Áreas - Descentralizadas'!D21</f>
        <v>374</v>
      </c>
      <c r="O37" s="115">
        <f>'Áreas - Descentralizadas'!D21</f>
        <v>374</v>
      </c>
    </row>
    <row r="38" spans="1:16">
      <c r="A38" s="2"/>
      <c r="B38" s="37"/>
      <c r="C38" s="40"/>
      <c r="D38" s="40"/>
      <c r="E38" s="40"/>
      <c r="F38" s="37"/>
      <c r="G38" s="37"/>
      <c r="H38" s="37"/>
      <c r="I38" s="37"/>
      <c r="J38" s="37"/>
      <c r="K38" s="37"/>
      <c r="L38" s="37"/>
      <c r="M38" s="40"/>
      <c r="N38" s="37"/>
      <c r="O38" s="38"/>
    </row>
    <row r="39" spans="1:16">
      <c r="A39" s="112" t="s">
        <v>237</v>
      </c>
      <c r="B39" s="114"/>
      <c r="C39" s="116">
        <f>SUM(D39:N39)</f>
        <v>1049</v>
      </c>
      <c r="D39" s="116">
        <f>'Áreas - Descentralizadas'!D56</f>
        <v>27</v>
      </c>
      <c r="E39" s="116">
        <f>'Áreas - Descentralizadas'!D55</f>
        <v>509</v>
      </c>
      <c r="F39" s="114"/>
      <c r="G39" s="114"/>
      <c r="H39" s="114"/>
      <c r="I39" s="114"/>
      <c r="J39" s="114"/>
      <c r="K39" s="114"/>
      <c r="L39" s="114"/>
      <c r="M39" s="116">
        <f>'Áreas - Descentralizadas'!D57</f>
        <v>460</v>
      </c>
      <c r="N39" s="114">
        <f>'Áreas - Descentralizadas'!D58</f>
        <v>53</v>
      </c>
      <c r="O39" s="115">
        <f>'Áreas - Descentralizadas'!D58</f>
        <v>53</v>
      </c>
    </row>
    <row r="40" spans="1:16">
      <c r="A40" s="2"/>
      <c r="B40" s="37"/>
      <c r="C40" s="40"/>
      <c r="D40" s="40"/>
      <c r="E40" s="40"/>
      <c r="F40" s="37"/>
      <c r="G40" s="37"/>
      <c r="H40" s="37"/>
      <c r="I40" s="37"/>
      <c r="J40" s="37"/>
      <c r="K40" s="37"/>
      <c r="L40" s="37"/>
      <c r="M40" s="40"/>
      <c r="N40" s="37"/>
      <c r="O40" s="38"/>
    </row>
    <row r="41" spans="1:16" ht="15.75" thickBot="1">
      <c r="A41" s="117" t="s">
        <v>238</v>
      </c>
      <c r="B41" s="118"/>
      <c r="C41" s="119">
        <f>SUM(D41:N41)</f>
        <v>2617.9299999999998</v>
      </c>
      <c r="D41" s="119"/>
      <c r="E41" s="119">
        <f>'Áreas - Descentralizadas'!D41</f>
        <v>1125.03</v>
      </c>
      <c r="F41" s="118">
        <f>'Áreas - Descentralizadas'!D44</f>
        <v>55.77</v>
      </c>
      <c r="G41" s="118"/>
      <c r="H41" s="118"/>
      <c r="I41" s="118"/>
      <c r="J41" s="118">
        <f>Tabela24[[#This Row],[ÁREA (M²)]]</f>
        <v>1125.03</v>
      </c>
      <c r="K41" s="118"/>
      <c r="L41" s="118">
        <f>'Áreas - Descentralizadas'!D42</f>
        <v>262.10000000000002</v>
      </c>
      <c r="M41" s="119"/>
      <c r="N41" s="118">
        <f>'Áreas - Descentralizadas'!D45</f>
        <v>50</v>
      </c>
      <c r="O41" s="120">
        <f>'Áreas - Descentralizadas'!D45</f>
        <v>50</v>
      </c>
    </row>
    <row r="42" spans="1:16">
      <c r="A42" s="1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</sheetData>
  <mergeCells count="6">
    <mergeCell ref="D1:J1"/>
    <mergeCell ref="A1:A2"/>
    <mergeCell ref="B1:B2"/>
    <mergeCell ref="C1:C2"/>
    <mergeCell ref="N1:O1"/>
    <mergeCell ref="K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C49"/>
  <sheetViews>
    <sheetView showGridLines="0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3" sqref="J23"/>
    </sheetView>
  </sheetViews>
  <sheetFormatPr defaultRowHeight="17.25"/>
  <cols>
    <col min="1" max="1" width="28.7109375" style="56" customWidth="1"/>
    <col min="2" max="2" width="13.7109375" style="56" customWidth="1"/>
    <col min="3" max="3" width="14.5703125" style="56" customWidth="1"/>
    <col min="4" max="7" width="13.7109375" style="56" customWidth="1"/>
    <col min="8" max="8" width="15.5703125" style="56" customWidth="1"/>
    <col min="9" max="9" width="16.7109375" style="56" customWidth="1"/>
    <col min="10" max="12" width="15.5703125" style="56" customWidth="1"/>
    <col min="13" max="13" width="9.42578125" style="56" customWidth="1"/>
    <col min="14" max="14" width="28.85546875" style="56" customWidth="1"/>
    <col min="15" max="17" width="17.42578125" style="56" customWidth="1"/>
    <col min="18" max="20" width="11.7109375" style="56" customWidth="1"/>
    <col min="21" max="21" width="12.7109375" style="56" customWidth="1"/>
    <col min="22" max="23" width="11.5703125" style="56" customWidth="1"/>
    <col min="24" max="25" width="14.85546875" style="56" customWidth="1"/>
    <col min="26" max="26" width="7.7109375" style="56" customWidth="1"/>
    <col min="27" max="27" width="35.5703125" style="56" customWidth="1"/>
    <col min="28" max="29" width="17.140625" style="56" customWidth="1"/>
    <col min="30" max="270" width="9.140625" style="56"/>
    <col min="271" max="271" width="39.140625" style="56" customWidth="1"/>
    <col min="272" max="272" width="23.42578125" style="56" customWidth="1"/>
    <col min="273" max="273" width="18.5703125" style="56" customWidth="1"/>
    <col min="274" max="274" width="22.5703125" style="56" customWidth="1"/>
    <col min="275" max="275" width="18.28515625" style="56" customWidth="1"/>
    <col min="276" max="276" width="14.5703125" style="56" customWidth="1"/>
    <col min="277" max="277" width="37.85546875" style="56" customWidth="1"/>
    <col min="278" max="278" width="9.140625" style="56"/>
    <col min="279" max="279" width="38.42578125" style="56" customWidth="1"/>
    <col min="280" max="283" width="20.140625" style="56" customWidth="1"/>
    <col min="284" max="526" width="9.140625" style="56"/>
    <col min="527" max="527" width="39.140625" style="56" customWidth="1"/>
    <col min="528" max="528" width="23.42578125" style="56" customWidth="1"/>
    <col min="529" max="529" width="18.5703125" style="56" customWidth="1"/>
    <col min="530" max="530" width="22.5703125" style="56" customWidth="1"/>
    <col min="531" max="531" width="18.28515625" style="56" customWidth="1"/>
    <col min="532" max="532" width="14.5703125" style="56" customWidth="1"/>
    <col min="533" max="533" width="37.85546875" style="56" customWidth="1"/>
    <col min="534" max="534" width="9.140625" style="56"/>
    <col min="535" max="535" width="38.42578125" style="56" customWidth="1"/>
    <col min="536" max="539" width="20.140625" style="56" customWidth="1"/>
    <col min="540" max="782" width="9.140625" style="56"/>
    <col min="783" max="783" width="39.140625" style="56" customWidth="1"/>
    <col min="784" max="784" width="23.42578125" style="56" customWidth="1"/>
    <col min="785" max="785" width="18.5703125" style="56" customWidth="1"/>
    <col min="786" max="786" width="22.5703125" style="56" customWidth="1"/>
    <col min="787" max="787" width="18.28515625" style="56" customWidth="1"/>
    <col min="788" max="788" width="14.5703125" style="56" customWidth="1"/>
    <col min="789" max="789" width="37.85546875" style="56" customWidth="1"/>
    <col min="790" max="790" width="9.140625" style="56"/>
    <col min="791" max="791" width="38.42578125" style="56" customWidth="1"/>
    <col min="792" max="795" width="20.140625" style="56" customWidth="1"/>
    <col min="796" max="1038" width="9.140625" style="56"/>
    <col min="1039" max="1039" width="39.140625" style="56" customWidth="1"/>
    <col min="1040" max="1040" width="23.42578125" style="56" customWidth="1"/>
    <col min="1041" max="1041" width="18.5703125" style="56" customWidth="1"/>
    <col min="1042" max="1042" width="22.5703125" style="56" customWidth="1"/>
    <col min="1043" max="1043" width="18.28515625" style="56" customWidth="1"/>
    <col min="1044" max="1044" width="14.5703125" style="56" customWidth="1"/>
    <col min="1045" max="1045" width="37.85546875" style="56" customWidth="1"/>
    <col min="1046" max="1046" width="9.140625" style="56"/>
    <col min="1047" max="1047" width="38.42578125" style="56" customWidth="1"/>
    <col min="1048" max="1051" width="20.140625" style="56" customWidth="1"/>
    <col min="1052" max="1294" width="9.140625" style="56"/>
    <col min="1295" max="1295" width="39.140625" style="56" customWidth="1"/>
    <col min="1296" max="1296" width="23.42578125" style="56" customWidth="1"/>
    <col min="1297" max="1297" width="18.5703125" style="56" customWidth="1"/>
    <col min="1298" max="1298" width="22.5703125" style="56" customWidth="1"/>
    <col min="1299" max="1299" width="18.28515625" style="56" customWidth="1"/>
    <col min="1300" max="1300" width="14.5703125" style="56" customWidth="1"/>
    <col min="1301" max="1301" width="37.85546875" style="56" customWidth="1"/>
    <col min="1302" max="1302" width="9.140625" style="56"/>
    <col min="1303" max="1303" width="38.42578125" style="56" customWidth="1"/>
    <col min="1304" max="1307" width="20.140625" style="56" customWidth="1"/>
    <col min="1308" max="1550" width="9.140625" style="56"/>
    <col min="1551" max="1551" width="39.140625" style="56" customWidth="1"/>
    <col min="1552" max="1552" width="23.42578125" style="56" customWidth="1"/>
    <col min="1553" max="1553" width="18.5703125" style="56" customWidth="1"/>
    <col min="1554" max="1554" width="22.5703125" style="56" customWidth="1"/>
    <col min="1555" max="1555" width="18.28515625" style="56" customWidth="1"/>
    <col min="1556" max="1556" width="14.5703125" style="56" customWidth="1"/>
    <col min="1557" max="1557" width="37.85546875" style="56" customWidth="1"/>
    <col min="1558" max="1558" width="9.140625" style="56"/>
    <col min="1559" max="1559" width="38.42578125" style="56" customWidth="1"/>
    <col min="1560" max="1563" width="20.140625" style="56" customWidth="1"/>
    <col min="1564" max="1806" width="9.140625" style="56"/>
    <col min="1807" max="1807" width="39.140625" style="56" customWidth="1"/>
    <col min="1808" max="1808" width="23.42578125" style="56" customWidth="1"/>
    <col min="1809" max="1809" width="18.5703125" style="56" customWidth="1"/>
    <col min="1810" max="1810" width="22.5703125" style="56" customWidth="1"/>
    <col min="1811" max="1811" width="18.28515625" style="56" customWidth="1"/>
    <col min="1812" max="1812" width="14.5703125" style="56" customWidth="1"/>
    <col min="1813" max="1813" width="37.85546875" style="56" customWidth="1"/>
    <col min="1814" max="1814" width="9.140625" style="56"/>
    <col min="1815" max="1815" width="38.42578125" style="56" customWidth="1"/>
    <col min="1816" max="1819" width="20.140625" style="56" customWidth="1"/>
    <col min="1820" max="2062" width="9.140625" style="56"/>
    <col min="2063" max="2063" width="39.140625" style="56" customWidth="1"/>
    <col min="2064" max="2064" width="23.42578125" style="56" customWidth="1"/>
    <col min="2065" max="2065" width="18.5703125" style="56" customWidth="1"/>
    <col min="2066" max="2066" width="22.5703125" style="56" customWidth="1"/>
    <col min="2067" max="2067" width="18.28515625" style="56" customWidth="1"/>
    <col min="2068" max="2068" width="14.5703125" style="56" customWidth="1"/>
    <col min="2069" max="2069" width="37.85546875" style="56" customWidth="1"/>
    <col min="2070" max="2070" width="9.140625" style="56"/>
    <col min="2071" max="2071" width="38.42578125" style="56" customWidth="1"/>
    <col min="2072" max="2075" width="20.140625" style="56" customWidth="1"/>
    <col min="2076" max="2318" width="9.140625" style="56"/>
    <col min="2319" max="2319" width="39.140625" style="56" customWidth="1"/>
    <col min="2320" max="2320" width="23.42578125" style="56" customWidth="1"/>
    <col min="2321" max="2321" width="18.5703125" style="56" customWidth="1"/>
    <col min="2322" max="2322" width="22.5703125" style="56" customWidth="1"/>
    <col min="2323" max="2323" width="18.28515625" style="56" customWidth="1"/>
    <col min="2324" max="2324" width="14.5703125" style="56" customWidth="1"/>
    <col min="2325" max="2325" width="37.85546875" style="56" customWidth="1"/>
    <col min="2326" max="2326" width="9.140625" style="56"/>
    <col min="2327" max="2327" width="38.42578125" style="56" customWidth="1"/>
    <col min="2328" max="2331" width="20.140625" style="56" customWidth="1"/>
    <col min="2332" max="2574" width="9.140625" style="56"/>
    <col min="2575" max="2575" width="39.140625" style="56" customWidth="1"/>
    <col min="2576" max="2576" width="23.42578125" style="56" customWidth="1"/>
    <col min="2577" max="2577" width="18.5703125" style="56" customWidth="1"/>
    <col min="2578" max="2578" width="22.5703125" style="56" customWidth="1"/>
    <col min="2579" max="2579" width="18.28515625" style="56" customWidth="1"/>
    <col min="2580" max="2580" width="14.5703125" style="56" customWidth="1"/>
    <col min="2581" max="2581" width="37.85546875" style="56" customWidth="1"/>
    <col min="2582" max="2582" width="9.140625" style="56"/>
    <col min="2583" max="2583" width="38.42578125" style="56" customWidth="1"/>
    <col min="2584" max="2587" width="20.140625" style="56" customWidth="1"/>
    <col min="2588" max="2830" width="9.140625" style="56"/>
    <col min="2831" max="2831" width="39.140625" style="56" customWidth="1"/>
    <col min="2832" max="2832" width="23.42578125" style="56" customWidth="1"/>
    <col min="2833" max="2833" width="18.5703125" style="56" customWidth="1"/>
    <col min="2834" max="2834" width="22.5703125" style="56" customWidth="1"/>
    <col min="2835" max="2835" width="18.28515625" style="56" customWidth="1"/>
    <col min="2836" max="2836" width="14.5703125" style="56" customWidth="1"/>
    <col min="2837" max="2837" width="37.85546875" style="56" customWidth="1"/>
    <col min="2838" max="2838" width="9.140625" style="56"/>
    <col min="2839" max="2839" width="38.42578125" style="56" customWidth="1"/>
    <col min="2840" max="2843" width="20.140625" style="56" customWidth="1"/>
    <col min="2844" max="3086" width="9.140625" style="56"/>
    <col min="3087" max="3087" width="39.140625" style="56" customWidth="1"/>
    <col min="3088" max="3088" width="23.42578125" style="56" customWidth="1"/>
    <col min="3089" max="3089" width="18.5703125" style="56" customWidth="1"/>
    <col min="3090" max="3090" width="22.5703125" style="56" customWidth="1"/>
    <col min="3091" max="3091" width="18.28515625" style="56" customWidth="1"/>
    <col min="3092" max="3092" width="14.5703125" style="56" customWidth="1"/>
    <col min="3093" max="3093" width="37.85546875" style="56" customWidth="1"/>
    <col min="3094" max="3094" width="9.140625" style="56"/>
    <col min="3095" max="3095" width="38.42578125" style="56" customWidth="1"/>
    <col min="3096" max="3099" width="20.140625" style="56" customWidth="1"/>
    <col min="3100" max="3342" width="9.140625" style="56"/>
    <col min="3343" max="3343" width="39.140625" style="56" customWidth="1"/>
    <col min="3344" max="3344" width="23.42578125" style="56" customWidth="1"/>
    <col min="3345" max="3345" width="18.5703125" style="56" customWidth="1"/>
    <col min="3346" max="3346" width="22.5703125" style="56" customWidth="1"/>
    <col min="3347" max="3347" width="18.28515625" style="56" customWidth="1"/>
    <col min="3348" max="3348" width="14.5703125" style="56" customWidth="1"/>
    <col min="3349" max="3349" width="37.85546875" style="56" customWidth="1"/>
    <col min="3350" max="3350" width="9.140625" style="56"/>
    <col min="3351" max="3351" width="38.42578125" style="56" customWidth="1"/>
    <col min="3352" max="3355" width="20.140625" style="56" customWidth="1"/>
    <col min="3356" max="3598" width="9.140625" style="56"/>
    <col min="3599" max="3599" width="39.140625" style="56" customWidth="1"/>
    <col min="3600" max="3600" width="23.42578125" style="56" customWidth="1"/>
    <col min="3601" max="3601" width="18.5703125" style="56" customWidth="1"/>
    <col min="3602" max="3602" width="22.5703125" style="56" customWidth="1"/>
    <col min="3603" max="3603" width="18.28515625" style="56" customWidth="1"/>
    <col min="3604" max="3604" width="14.5703125" style="56" customWidth="1"/>
    <col min="3605" max="3605" width="37.85546875" style="56" customWidth="1"/>
    <col min="3606" max="3606" width="9.140625" style="56"/>
    <col min="3607" max="3607" width="38.42578125" style="56" customWidth="1"/>
    <col min="3608" max="3611" width="20.140625" style="56" customWidth="1"/>
    <col min="3612" max="3854" width="9.140625" style="56"/>
    <col min="3855" max="3855" width="39.140625" style="56" customWidth="1"/>
    <col min="3856" max="3856" width="23.42578125" style="56" customWidth="1"/>
    <col min="3857" max="3857" width="18.5703125" style="56" customWidth="1"/>
    <col min="3858" max="3858" width="22.5703125" style="56" customWidth="1"/>
    <col min="3859" max="3859" width="18.28515625" style="56" customWidth="1"/>
    <col min="3860" max="3860" width="14.5703125" style="56" customWidth="1"/>
    <col min="3861" max="3861" width="37.85546875" style="56" customWidth="1"/>
    <col min="3862" max="3862" width="9.140625" style="56"/>
    <col min="3863" max="3863" width="38.42578125" style="56" customWidth="1"/>
    <col min="3864" max="3867" width="20.140625" style="56" customWidth="1"/>
    <col min="3868" max="4110" width="9.140625" style="56"/>
    <col min="4111" max="4111" width="39.140625" style="56" customWidth="1"/>
    <col min="4112" max="4112" width="23.42578125" style="56" customWidth="1"/>
    <col min="4113" max="4113" width="18.5703125" style="56" customWidth="1"/>
    <col min="4114" max="4114" width="22.5703125" style="56" customWidth="1"/>
    <col min="4115" max="4115" width="18.28515625" style="56" customWidth="1"/>
    <col min="4116" max="4116" width="14.5703125" style="56" customWidth="1"/>
    <col min="4117" max="4117" width="37.85546875" style="56" customWidth="1"/>
    <col min="4118" max="4118" width="9.140625" style="56"/>
    <col min="4119" max="4119" width="38.42578125" style="56" customWidth="1"/>
    <col min="4120" max="4123" width="20.140625" style="56" customWidth="1"/>
    <col min="4124" max="4366" width="9.140625" style="56"/>
    <col min="4367" max="4367" width="39.140625" style="56" customWidth="1"/>
    <col min="4368" max="4368" width="23.42578125" style="56" customWidth="1"/>
    <col min="4369" max="4369" width="18.5703125" style="56" customWidth="1"/>
    <col min="4370" max="4370" width="22.5703125" style="56" customWidth="1"/>
    <col min="4371" max="4371" width="18.28515625" style="56" customWidth="1"/>
    <col min="4372" max="4372" width="14.5703125" style="56" customWidth="1"/>
    <col min="4373" max="4373" width="37.85546875" style="56" customWidth="1"/>
    <col min="4374" max="4374" width="9.140625" style="56"/>
    <col min="4375" max="4375" width="38.42578125" style="56" customWidth="1"/>
    <col min="4376" max="4379" width="20.140625" style="56" customWidth="1"/>
    <col min="4380" max="4622" width="9.140625" style="56"/>
    <col min="4623" max="4623" width="39.140625" style="56" customWidth="1"/>
    <col min="4624" max="4624" width="23.42578125" style="56" customWidth="1"/>
    <col min="4625" max="4625" width="18.5703125" style="56" customWidth="1"/>
    <col min="4626" max="4626" width="22.5703125" style="56" customWidth="1"/>
    <col min="4627" max="4627" width="18.28515625" style="56" customWidth="1"/>
    <col min="4628" max="4628" width="14.5703125" style="56" customWidth="1"/>
    <col min="4629" max="4629" width="37.85546875" style="56" customWidth="1"/>
    <col min="4630" max="4630" width="9.140625" style="56"/>
    <col min="4631" max="4631" width="38.42578125" style="56" customWidth="1"/>
    <col min="4632" max="4635" width="20.140625" style="56" customWidth="1"/>
    <col min="4636" max="4878" width="9.140625" style="56"/>
    <col min="4879" max="4879" width="39.140625" style="56" customWidth="1"/>
    <col min="4880" max="4880" width="23.42578125" style="56" customWidth="1"/>
    <col min="4881" max="4881" width="18.5703125" style="56" customWidth="1"/>
    <col min="4882" max="4882" width="22.5703125" style="56" customWidth="1"/>
    <col min="4883" max="4883" width="18.28515625" style="56" customWidth="1"/>
    <col min="4884" max="4884" width="14.5703125" style="56" customWidth="1"/>
    <col min="4885" max="4885" width="37.85546875" style="56" customWidth="1"/>
    <col min="4886" max="4886" width="9.140625" style="56"/>
    <col min="4887" max="4887" width="38.42578125" style="56" customWidth="1"/>
    <col min="4888" max="4891" width="20.140625" style="56" customWidth="1"/>
    <col min="4892" max="5134" width="9.140625" style="56"/>
    <col min="5135" max="5135" width="39.140625" style="56" customWidth="1"/>
    <col min="5136" max="5136" width="23.42578125" style="56" customWidth="1"/>
    <col min="5137" max="5137" width="18.5703125" style="56" customWidth="1"/>
    <col min="5138" max="5138" width="22.5703125" style="56" customWidth="1"/>
    <col min="5139" max="5139" width="18.28515625" style="56" customWidth="1"/>
    <col min="5140" max="5140" width="14.5703125" style="56" customWidth="1"/>
    <col min="5141" max="5141" width="37.85546875" style="56" customWidth="1"/>
    <col min="5142" max="5142" width="9.140625" style="56"/>
    <col min="5143" max="5143" width="38.42578125" style="56" customWidth="1"/>
    <col min="5144" max="5147" width="20.140625" style="56" customWidth="1"/>
    <col min="5148" max="5390" width="9.140625" style="56"/>
    <col min="5391" max="5391" width="39.140625" style="56" customWidth="1"/>
    <col min="5392" max="5392" width="23.42578125" style="56" customWidth="1"/>
    <col min="5393" max="5393" width="18.5703125" style="56" customWidth="1"/>
    <col min="5394" max="5394" width="22.5703125" style="56" customWidth="1"/>
    <col min="5395" max="5395" width="18.28515625" style="56" customWidth="1"/>
    <col min="5396" max="5396" width="14.5703125" style="56" customWidth="1"/>
    <col min="5397" max="5397" width="37.85546875" style="56" customWidth="1"/>
    <col min="5398" max="5398" width="9.140625" style="56"/>
    <col min="5399" max="5399" width="38.42578125" style="56" customWidth="1"/>
    <col min="5400" max="5403" width="20.140625" style="56" customWidth="1"/>
    <col min="5404" max="5646" width="9.140625" style="56"/>
    <col min="5647" max="5647" width="39.140625" style="56" customWidth="1"/>
    <col min="5648" max="5648" width="23.42578125" style="56" customWidth="1"/>
    <col min="5649" max="5649" width="18.5703125" style="56" customWidth="1"/>
    <col min="5650" max="5650" width="22.5703125" style="56" customWidth="1"/>
    <col min="5651" max="5651" width="18.28515625" style="56" customWidth="1"/>
    <col min="5652" max="5652" width="14.5703125" style="56" customWidth="1"/>
    <col min="5653" max="5653" width="37.85546875" style="56" customWidth="1"/>
    <col min="5654" max="5654" width="9.140625" style="56"/>
    <col min="5655" max="5655" width="38.42578125" style="56" customWidth="1"/>
    <col min="5656" max="5659" width="20.140625" style="56" customWidth="1"/>
    <col min="5660" max="5902" width="9.140625" style="56"/>
    <col min="5903" max="5903" width="39.140625" style="56" customWidth="1"/>
    <col min="5904" max="5904" width="23.42578125" style="56" customWidth="1"/>
    <col min="5905" max="5905" width="18.5703125" style="56" customWidth="1"/>
    <col min="5906" max="5906" width="22.5703125" style="56" customWidth="1"/>
    <col min="5907" max="5907" width="18.28515625" style="56" customWidth="1"/>
    <col min="5908" max="5908" width="14.5703125" style="56" customWidth="1"/>
    <col min="5909" max="5909" width="37.85546875" style="56" customWidth="1"/>
    <col min="5910" max="5910" width="9.140625" style="56"/>
    <col min="5911" max="5911" width="38.42578125" style="56" customWidth="1"/>
    <col min="5912" max="5915" width="20.140625" style="56" customWidth="1"/>
    <col min="5916" max="6158" width="9.140625" style="56"/>
    <col min="6159" max="6159" width="39.140625" style="56" customWidth="1"/>
    <col min="6160" max="6160" width="23.42578125" style="56" customWidth="1"/>
    <col min="6161" max="6161" width="18.5703125" style="56" customWidth="1"/>
    <col min="6162" max="6162" width="22.5703125" style="56" customWidth="1"/>
    <col min="6163" max="6163" width="18.28515625" style="56" customWidth="1"/>
    <col min="6164" max="6164" width="14.5703125" style="56" customWidth="1"/>
    <col min="6165" max="6165" width="37.85546875" style="56" customWidth="1"/>
    <col min="6166" max="6166" width="9.140625" style="56"/>
    <col min="6167" max="6167" width="38.42578125" style="56" customWidth="1"/>
    <col min="6168" max="6171" width="20.140625" style="56" customWidth="1"/>
    <col min="6172" max="6414" width="9.140625" style="56"/>
    <col min="6415" max="6415" width="39.140625" style="56" customWidth="1"/>
    <col min="6416" max="6416" width="23.42578125" style="56" customWidth="1"/>
    <col min="6417" max="6417" width="18.5703125" style="56" customWidth="1"/>
    <col min="6418" max="6418" width="22.5703125" style="56" customWidth="1"/>
    <col min="6419" max="6419" width="18.28515625" style="56" customWidth="1"/>
    <col min="6420" max="6420" width="14.5703125" style="56" customWidth="1"/>
    <col min="6421" max="6421" width="37.85546875" style="56" customWidth="1"/>
    <col min="6422" max="6422" width="9.140625" style="56"/>
    <col min="6423" max="6423" width="38.42578125" style="56" customWidth="1"/>
    <col min="6424" max="6427" width="20.140625" style="56" customWidth="1"/>
    <col min="6428" max="6670" width="9.140625" style="56"/>
    <col min="6671" max="6671" width="39.140625" style="56" customWidth="1"/>
    <col min="6672" max="6672" width="23.42578125" style="56" customWidth="1"/>
    <col min="6673" max="6673" width="18.5703125" style="56" customWidth="1"/>
    <col min="6674" max="6674" width="22.5703125" style="56" customWidth="1"/>
    <col min="6675" max="6675" width="18.28515625" style="56" customWidth="1"/>
    <col min="6676" max="6676" width="14.5703125" style="56" customWidth="1"/>
    <col min="6677" max="6677" width="37.85546875" style="56" customWidth="1"/>
    <col min="6678" max="6678" width="9.140625" style="56"/>
    <col min="6679" max="6679" width="38.42578125" style="56" customWidth="1"/>
    <col min="6680" max="6683" width="20.140625" style="56" customWidth="1"/>
    <col min="6684" max="6926" width="9.140625" style="56"/>
    <col min="6927" max="6927" width="39.140625" style="56" customWidth="1"/>
    <col min="6928" max="6928" width="23.42578125" style="56" customWidth="1"/>
    <col min="6929" max="6929" width="18.5703125" style="56" customWidth="1"/>
    <col min="6930" max="6930" width="22.5703125" style="56" customWidth="1"/>
    <col min="6931" max="6931" width="18.28515625" style="56" customWidth="1"/>
    <col min="6932" max="6932" width="14.5703125" style="56" customWidth="1"/>
    <col min="6933" max="6933" width="37.85546875" style="56" customWidth="1"/>
    <col min="6934" max="6934" width="9.140625" style="56"/>
    <col min="6935" max="6935" width="38.42578125" style="56" customWidth="1"/>
    <col min="6936" max="6939" width="20.140625" style="56" customWidth="1"/>
    <col min="6940" max="7182" width="9.140625" style="56"/>
    <col min="7183" max="7183" width="39.140625" style="56" customWidth="1"/>
    <col min="7184" max="7184" width="23.42578125" style="56" customWidth="1"/>
    <col min="7185" max="7185" width="18.5703125" style="56" customWidth="1"/>
    <col min="7186" max="7186" width="22.5703125" style="56" customWidth="1"/>
    <col min="7187" max="7187" width="18.28515625" style="56" customWidth="1"/>
    <col min="7188" max="7188" width="14.5703125" style="56" customWidth="1"/>
    <col min="7189" max="7189" width="37.85546875" style="56" customWidth="1"/>
    <col min="7190" max="7190" width="9.140625" style="56"/>
    <col min="7191" max="7191" width="38.42578125" style="56" customWidth="1"/>
    <col min="7192" max="7195" width="20.140625" style="56" customWidth="1"/>
    <col min="7196" max="7438" width="9.140625" style="56"/>
    <col min="7439" max="7439" width="39.140625" style="56" customWidth="1"/>
    <col min="7440" max="7440" width="23.42578125" style="56" customWidth="1"/>
    <col min="7441" max="7441" width="18.5703125" style="56" customWidth="1"/>
    <col min="7442" max="7442" width="22.5703125" style="56" customWidth="1"/>
    <col min="7443" max="7443" width="18.28515625" style="56" customWidth="1"/>
    <col min="7444" max="7444" width="14.5703125" style="56" customWidth="1"/>
    <col min="7445" max="7445" width="37.85546875" style="56" customWidth="1"/>
    <col min="7446" max="7446" width="9.140625" style="56"/>
    <col min="7447" max="7447" width="38.42578125" style="56" customWidth="1"/>
    <col min="7448" max="7451" width="20.140625" style="56" customWidth="1"/>
    <col min="7452" max="7694" width="9.140625" style="56"/>
    <col min="7695" max="7695" width="39.140625" style="56" customWidth="1"/>
    <col min="7696" max="7696" width="23.42578125" style="56" customWidth="1"/>
    <col min="7697" max="7697" width="18.5703125" style="56" customWidth="1"/>
    <col min="7698" max="7698" width="22.5703125" style="56" customWidth="1"/>
    <col min="7699" max="7699" width="18.28515625" style="56" customWidth="1"/>
    <col min="7700" max="7700" width="14.5703125" style="56" customWidth="1"/>
    <col min="7701" max="7701" width="37.85546875" style="56" customWidth="1"/>
    <col min="7702" max="7702" width="9.140625" style="56"/>
    <col min="7703" max="7703" width="38.42578125" style="56" customWidth="1"/>
    <col min="7704" max="7707" width="20.140625" style="56" customWidth="1"/>
    <col min="7708" max="7950" width="9.140625" style="56"/>
    <col min="7951" max="7951" width="39.140625" style="56" customWidth="1"/>
    <col min="7952" max="7952" width="23.42578125" style="56" customWidth="1"/>
    <col min="7953" max="7953" width="18.5703125" style="56" customWidth="1"/>
    <col min="7954" max="7954" width="22.5703125" style="56" customWidth="1"/>
    <col min="7955" max="7955" width="18.28515625" style="56" customWidth="1"/>
    <col min="7956" max="7956" width="14.5703125" style="56" customWidth="1"/>
    <col min="7957" max="7957" width="37.85546875" style="56" customWidth="1"/>
    <col min="7958" max="7958" width="9.140625" style="56"/>
    <col min="7959" max="7959" width="38.42578125" style="56" customWidth="1"/>
    <col min="7960" max="7963" width="20.140625" style="56" customWidth="1"/>
    <col min="7964" max="8206" width="9.140625" style="56"/>
    <col min="8207" max="8207" width="39.140625" style="56" customWidth="1"/>
    <col min="8208" max="8208" width="23.42578125" style="56" customWidth="1"/>
    <col min="8209" max="8209" width="18.5703125" style="56" customWidth="1"/>
    <col min="8210" max="8210" width="22.5703125" style="56" customWidth="1"/>
    <col min="8211" max="8211" width="18.28515625" style="56" customWidth="1"/>
    <col min="8212" max="8212" width="14.5703125" style="56" customWidth="1"/>
    <col min="8213" max="8213" width="37.85546875" style="56" customWidth="1"/>
    <col min="8214" max="8214" width="9.140625" style="56"/>
    <col min="8215" max="8215" width="38.42578125" style="56" customWidth="1"/>
    <col min="8216" max="8219" width="20.140625" style="56" customWidth="1"/>
    <col min="8220" max="8462" width="9.140625" style="56"/>
    <col min="8463" max="8463" width="39.140625" style="56" customWidth="1"/>
    <col min="8464" max="8464" width="23.42578125" style="56" customWidth="1"/>
    <col min="8465" max="8465" width="18.5703125" style="56" customWidth="1"/>
    <col min="8466" max="8466" width="22.5703125" style="56" customWidth="1"/>
    <col min="8467" max="8467" width="18.28515625" style="56" customWidth="1"/>
    <col min="8468" max="8468" width="14.5703125" style="56" customWidth="1"/>
    <col min="8469" max="8469" width="37.85546875" style="56" customWidth="1"/>
    <col min="8470" max="8470" width="9.140625" style="56"/>
    <col min="8471" max="8471" width="38.42578125" style="56" customWidth="1"/>
    <col min="8472" max="8475" width="20.140625" style="56" customWidth="1"/>
    <col min="8476" max="8718" width="9.140625" style="56"/>
    <col min="8719" max="8719" width="39.140625" style="56" customWidth="1"/>
    <col min="8720" max="8720" width="23.42578125" style="56" customWidth="1"/>
    <col min="8721" max="8721" width="18.5703125" style="56" customWidth="1"/>
    <col min="8722" max="8722" width="22.5703125" style="56" customWidth="1"/>
    <col min="8723" max="8723" width="18.28515625" style="56" customWidth="1"/>
    <col min="8724" max="8724" width="14.5703125" style="56" customWidth="1"/>
    <col min="8725" max="8725" width="37.85546875" style="56" customWidth="1"/>
    <col min="8726" max="8726" width="9.140625" style="56"/>
    <col min="8727" max="8727" width="38.42578125" style="56" customWidth="1"/>
    <col min="8728" max="8731" width="20.140625" style="56" customWidth="1"/>
    <col min="8732" max="8974" width="9.140625" style="56"/>
    <col min="8975" max="8975" width="39.140625" style="56" customWidth="1"/>
    <col min="8976" max="8976" width="23.42578125" style="56" customWidth="1"/>
    <col min="8977" max="8977" width="18.5703125" style="56" customWidth="1"/>
    <col min="8978" max="8978" width="22.5703125" style="56" customWidth="1"/>
    <col min="8979" max="8979" width="18.28515625" style="56" customWidth="1"/>
    <col min="8980" max="8980" width="14.5703125" style="56" customWidth="1"/>
    <col min="8981" max="8981" width="37.85546875" style="56" customWidth="1"/>
    <col min="8982" max="8982" width="9.140625" style="56"/>
    <col min="8983" max="8983" width="38.42578125" style="56" customWidth="1"/>
    <col min="8984" max="8987" width="20.140625" style="56" customWidth="1"/>
    <col min="8988" max="9230" width="9.140625" style="56"/>
    <col min="9231" max="9231" width="39.140625" style="56" customWidth="1"/>
    <col min="9232" max="9232" width="23.42578125" style="56" customWidth="1"/>
    <col min="9233" max="9233" width="18.5703125" style="56" customWidth="1"/>
    <col min="9234" max="9234" width="22.5703125" style="56" customWidth="1"/>
    <col min="9235" max="9235" width="18.28515625" style="56" customWidth="1"/>
    <col min="9236" max="9236" width="14.5703125" style="56" customWidth="1"/>
    <col min="9237" max="9237" width="37.85546875" style="56" customWidth="1"/>
    <col min="9238" max="9238" width="9.140625" style="56"/>
    <col min="9239" max="9239" width="38.42578125" style="56" customWidth="1"/>
    <col min="9240" max="9243" width="20.140625" style="56" customWidth="1"/>
    <col min="9244" max="9486" width="9.140625" style="56"/>
    <col min="9487" max="9487" width="39.140625" style="56" customWidth="1"/>
    <col min="9488" max="9488" width="23.42578125" style="56" customWidth="1"/>
    <col min="9489" max="9489" width="18.5703125" style="56" customWidth="1"/>
    <col min="9490" max="9490" width="22.5703125" style="56" customWidth="1"/>
    <col min="9491" max="9491" width="18.28515625" style="56" customWidth="1"/>
    <col min="9492" max="9492" width="14.5703125" style="56" customWidth="1"/>
    <col min="9493" max="9493" width="37.85546875" style="56" customWidth="1"/>
    <col min="9494" max="9494" width="9.140625" style="56"/>
    <col min="9495" max="9495" width="38.42578125" style="56" customWidth="1"/>
    <col min="9496" max="9499" width="20.140625" style="56" customWidth="1"/>
    <col min="9500" max="9742" width="9.140625" style="56"/>
    <col min="9743" max="9743" width="39.140625" style="56" customWidth="1"/>
    <col min="9744" max="9744" width="23.42578125" style="56" customWidth="1"/>
    <col min="9745" max="9745" width="18.5703125" style="56" customWidth="1"/>
    <col min="9746" max="9746" width="22.5703125" style="56" customWidth="1"/>
    <col min="9747" max="9747" width="18.28515625" style="56" customWidth="1"/>
    <col min="9748" max="9748" width="14.5703125" style="56" customWidth="1"/>
    <col min="9749" max="9749" width="37.85546875" style="56" customWidth="1"/>
    <col min="9750" max="9750" width="9.140625" style="56"/>
    <col min="9751" max="9751" width="38.42578125" style="56" customWidth="1"/>
    <col min="9752" max="9755" width="20.140625" style="56" customWidth="1"/>
    <col min="9756" max="9998" width="9.140625" style="56"/>
    <col min="9999" max="9999" width="39.140625" style="56" customWidth="1"/>
    <col min="10000" max="10000" width="23.42578125" style="56" customWidth="1"/>
    <col min="10001" max="10001" width="18.5703125" style="56" customWidth="1"/>
    <col min="10002" max="10002" width="22.5703125" style="56" customWidth="1"/>
    <col min="10003" max="10003" width="18.28515625" style="56" customWidth="1"/>
    <col min="10004" max="10004" width="14.5703125" style="56" customWidth="1"/>
    <col min="10005" max="10005" width="37.85546875" style="56" customWidth="1"/>
    <col min="10006" max="10006" width="9.140625" style="56"/>
    <col min="10007" max="10007" width="38.42578125" style="56" customWidth="1"/>
    <col min="10008" max="10011" width="20.140625" style="56" customWidth="1"/>
    <col min="10012" max="10254" width="9.140625" style="56"/>
    <col min="10255" max="10255" width="39.140625" style="56" customWidth="1"/>
    <col min="10256" max="10256" width="23.42578125" style="56" customWidth="1"/>
    <col min="10257" max="10257" width="18.5703125" style="56" customWidth="1"/>
    <col min="10258" max="10258" width="22.5703125" style="56" customWidth="1"/>
    <col min="10259" max="10259" width="18.28515625" style="56" customWidth="1"/>
    <col min="10260" max="10260" width="14.5703125" style="56" customWidth="1"/>
    <col min="10261" max="10261" width="37.85546875" style="56" customWidth="1"/>
    <col min="10262" max="10262" width="9.140625" style="56"/>
    <col min="10263" max="10263" width="38.42578125" style="56" customWidth="1"/>
    <col min="10264" max="10267" width="20.140625" style="56" customWidth="1"/>
    <col min="10268" max="10510" width="9.140625" style="56"/>
    <col min="10511" max="10511" width="39.140625" style="56" customWidth="1"/>
    <col min="10512" max="10512" width="23.42578125" style="56" customWidth="1"/>
    <col min="10513" max="10513" width="18.5703125" style="56" customWidth="1"/>
    <col min="10514" max="10514" width="22.5703125" style="56" customWidth="1"/>
    <col min="10515" max="10515" width="18.28515625" style="56" customWidth="1"/>
    <col min="10516" max="10516" width="14.5703125" style="56" customWidth="1"/>
    <col min="10517" max="10517" width="37.85546875" style="56" customWidth="1"/>
    <col min="10518" max="10518" width="9.140625" style="56"/>
    <col min="10519" max="10519" width="38.42578125" style="56" customWidth="1"/>
    <col min="10520" max="10523" width="20.140625" style="56" customWidth="1"/>
    <col min="10524" max="10766" width="9.140625" style="56"/>
    <col min="10767" max="10767" width="39.140625" style="56" customWidth="1"/>
    <col min="10768" max="10768" width="23.42578125" style="56" customWidth="1"/>
    <col min="10769" max="10769" width="18.5703125" style="56" customWidth="1"/>
    <col min="10770" max="10770" width="22.5703125" style="56" customWidth="1"/>
    <col min="10771" max="10771" width="18.28515625" style="56" customWidth="1"/>
    <col min="10772" max="10772" width="14.5703125" style="56" customWidth="1"/>
    <col min="10773" max="10773" width="37.85546875" style="56" customWidth="1"/>
    <col min="10774" max="10774" width="9.140625" style="56"/>
    <col min="10775" max="10775" width="38.42578125" style="56" customWidth="1"/>
    <col min="10776" max="10779" width="20.140625" style="56" customWidth="1"/>
    <col min="10780" max="11022" width="9.140625" style="56"/>
    <col min="11023" max="11023" width="39.140625" style="56" customWidth="1"/>
    <col min="11024" max="11024" width="23.42578125" style="56" customWidth="1"/>
    <col min="11025" max="11025" width="18.5703125" style="56" customWidth="1"/>
    <col min="11026" max="11026" width="22.5703125" style="56" customWidth="1"/>
    <col min="11027" max="11027" width="18.28515625" style="56" customWidth="1"/>
    <col min="11028" max="11028" width="14.5703125" style="56" customWidth="1"/>
    <col min="11029" max="11029" width="37.85546875" style="56" customWidth="1"/>
    <col min="11030" max="11030" width="9.140625" style="56"/>
    <col min="11031" max="11031" width="38.42578125" style="56" customWidth="1"/>
    <col min="11032" max="11035" width="20.140625" style="56" customWidth="1"/>
    <col min="11036" max="11278" width="9.140625" style="56"/>
    <col min="11279" max="11279" width="39.140625" style="56" customWidth="1"/>
    <col min="11280" max="11280" width="23.42578125" style="56" customWidth="1"/>
    <col min="11281" max="11281" width="18.5703125" style="56" customWidth="1"/>
    <col min="11282" max="11282" width="22.5703125" style="56" customWidth="1"/>
    <col min="11283" max="11283" width="18.28515625" style="56" customWidth="1"/>
    <col min="11284" max="11284" width="14.5703125" style="56" customWidth="1"/>
    <col min="11285" max="11285" width="37.85546875" style="56" customWidth="1"/>
    <col min="11286" max="11286" width="9.140625" style="56"/>
    <col min="11287" max="11287" width="38.42578125" style="56" customWidth="1"/>
    <col min="11288" max="11291" width="20.140625" style="56" customWidth="1"/>
    <col min="11292" max="11534" width="9.140625" style="56"/>
    <col min="11535" max="11535" width="39.140625" style="56" customWidth="1"/>
    <col min="11536" max="11536" width="23.42578125" style="56" customWidth="1"/>
    <col min="11537" max="11537" width="18.5703125" style="56" customWidth="1"/>
    <col min="11538" max="11538" width="22.5703125" style="56" customWidth="1"/>
    <col min="11539" max="11539" width="18.28515625" style="56" customWidth="1"/>
    <col min="11540" max="11540" width="14.5703125" style="56" customWidth="1"/>
    <col min="11541" max="11541" width="37.85546875" style="56" customWidth="1"/>
    <col min="11542" max="11542" width="9.140625" style="56"/>
    <col min="11543" max="11543" width="38.42578125" style="56" customWidth="1"/>
    <col min="11544" max="11547" width="20.140625" style="56" customWidth="1"/>
    <col min="11548" max="11790" width="9.140625" style="56"/>
    <col min="11791" max="11791" width="39.140625" style="56" customWidth="1"/>
    <col min="11792" max="11792" width="23.42578125" style="56" customWidth="1"/>
    <col min="11793" max="11793" width="18.5703125" style="56" customWidth="1"/>
    <col min="11794" max="11794" width="22.5703125" style="56" customWidth="1"/>
    <col min="11795" max="11795" width="18.28515625" style="56" customWidth="1"/>
    <col min="11796" max="11796" width="14.5703125" style="56" customWidth="1"/>
    <col min="11797" max="11797" width="37.85546875" style="56" customWidth="1"/>
    <col min="11798" max="11798" width="9.140625" style="56"/>
    <col min="11799" max="11799" width="38.42578125" style="56" customWidth="1"/>
    <col min="11800" max="11803" width="20.140625" style="56" customWidth="1"/>
    <col min="11804" max="12046" width="9.140625" style="56"/>
    <col min="12047" max="12047" width="39.140625" style="56" customWidth="1"/>
    <col min="12048" max="12048" width="23.42578125" style="56" customWidth="1"/>
    <col min="12049" max="12049" width="18.5703125" style="56" customWidth="1"/>
    <col min="12050" max="12050" width="22.5703125" style="56" customWidth="1"/>
    <col min="12051" max="12051" width="18.28515625" style="56" customWidth="1"/>
    <col min="12052" max="12052" width="14.5703125" style="56" customWidth="1"/>
    <col min="12053" max="12053" width="37.85546875" style="56" customWidth="1"/>
    <col min="12054" max="12054" width="9.140625" style="56"/>
    <col min="12055" max="12055" width="38.42578125" style="56" customWidth="1"/>
    <col min="12056" max="12059" width="20.140625" style="56" customWidth="1"/>
    <col min="12060" max="12302" width="9.140625" style="56"/>
    <col min="12303" max="12303" width="39.140625" style="56" customWidth="1"/>
    <col min="12304" max="12304" width="23.42578125" style="56" customWidth="1"/>
    <col min="12305" max="12305" width="18.5703125" style="56" customWidth="1"/>
    <col min="12306" max="12306" width="22.5703125" style="56" customWidth="1"/>
    <col min="12307" max="12307" width="18.28515625" style="56" customWidth="1"/>
    <col min="12308" max="12308" width="14.5703125" style="56" customWidth="1"/>
    <col min="12309" max="12309" width="37.85546875" style="56" customWidth="1"/>
    <col min="12310" max="12310" width="9.140625" style="56"/>
    <col min="12311" max="12311" width="38.42578125" style="56" customWidth="1"/>
    <col min="12312" max="12315" width="20.140625" style="56" customWidth="1"/>
    <col min="12316" max="12558" width="9.140625" style="56"/>
    <col min="12559" max="12559" width="39.140625" style="56" customWidth="1"/>
    <col min="12560" max="12560" width="23.42578125" style="56" customWidth="1"/>
    <col min="12561" max="12561" width="18.5703125" style="56" customWidth="1"/>
    <col min="12562" max="12562" width="22.5703125" style="56" customWidth="1"/>
    <col min="12563" max="12563" width="18.28515625" style="56" customWidth="1"/>
    <col min="12564" max="12564" width="14.5703125" style="56" customWidth="1"/>
    <col min="12565" max="12565" width="37.85546875" style="56" customWidth="1"/>
    <col min="12566" max="12566" width="9.140625" style="56"/>
    <col min="12567" max="12567" width="38.42578125" style="56" customWidth="1"/>
    <col min="12568" max="12571" width="20.140625" style="56" customWidth="1"/>
    <col min="12572" max="12814" width="9.140625" style="56"/>
    <col min="12815" max="12815" width="39.140625" style="56" customWidth="1"/>
    <col min="12816" max="12816" width="23.42578125" style="56" customWidth="1"/>
    <col min="12817" max="12817" width="18.5703125" style="56" customWidth="1"/>
    <col min="12818" max="12818" width="22.5703125" style="56" customWidth="1"/>
    <col min="12819" max="12819" width="18.28515625" style="56" customWidth="1"/>
    <col min="12820" max="12820" width="14.5703125" style="56" customWidth="1"/>
    <col min="12821" max="12821" width="37.85546875" style="56" customWidth="1"/>
    <col min="12822" max="12822" width="9.140625" style="56"/>
    <col min="12823" max="12823" width="38.42578125" style="56" customWidth="1"/>
    <col min="12824" max="12827" width="20.140625" style="56" customWidth="1"/>
    <col min="12828" max="13070" width="9.140625" style="56"/>
    <col min="13071" max="13071" width="39.140625" style="56" customWidth="1"/>
    <col min="13072" max="13072" width="23.42578125" style="56" customWidth="1"/>
    <col min="13073" max="13073" width="18.5703125" style="56" customWidth="1"/>
    <col min="13074" max="13074" width="22.5703125" style="56" customWidth="1"/>
    <col min="13075" max="13075" width="18.28515625" style="56" customWidth="1"/>
    <col min="13076" max="13076" width="14.5703125" style="56" customWidth="1"/>
    <col min="13077" max="13077" width="37.85546875" style="56" customWidth="1"/>
    <col min="13078" max="13078" width="9.140625" style="56"/>
    <col min="13079" max="13079" width="38.42578125" style="56" customWidth="1"/>
    <col min="13080" max="13083" width="20.140625" style="56" customWidth="1"/>
    <col min="13084" max="13326" width="9.140625" style="56"/>
    <col min="13327" max="13327" width="39.140625" style="56" customWidth="1"/>
    <col min="13328" max="13328" width="23.42578125" style="56" customWidth="1"/>
    <col min="13329" max="13329" width="18.5703125" style="56" customWidth="1"/>
    <col min="13330" max="13330" width="22.5703125" style="56" customWidth="1"/>
    <col min="13331" max="13331" width="18.28515625" style="56" customWidth="1"/>
    <col min="13332" max="13332" width="14.5703125" style="56" customWidth="1"/>
    <col min="13333" max="13333" width="37.85546875" style="56" customWidth="1"/>
    <col min="13334" max="13334" width="9.140625" style="56"/>
    <col min="13335" max="13335" width="38.42578125" style="56" customWidth="1"/>
    <col min="13336" max="13339" width="20.140625" style="56" customWidth="1"/>
    <col min="13340" max="13582" width="9.140625" style="56"/>
    <col min="13583" max="13583" width="39.140625" style="56" customWidth="1"/>
    <col min="13584" max="13584" width="23.42578125" style="56" customWidth="1"/>
    <col min="13585" max="13585" width="18.5703125" style="56" customWidth="1"/>
    <col min="13586" max="13586" width="22.5703125" style="56" customWidth="1"/>
    <col min="13587" max="13587" width="18.28515625" style="56" customWidth="1"/>
    <col min="13588" max="13588" width="14.5703125" style="56" customWidth="1"/>
    <col min="13589" max="13589" width="37.85546875" style="56" customWidth="1"/>
    <col min="13590" max="13590" width="9.140625" style="56"/>
    <col min="13591" max="13591" width="38.42578125" style="56" customWidth="1"/>
    <col min="13592" max="13595" width="20.140625" style="56" customWidth="1"/>
    <col min="13596" max="13838" width="9.140625" style="56"/>
    <col min="13839" max="13839" width="39.140625" style="56" customWidth="1"/>
    <col min="13840" max="13840" width="23.42578125" style="56" customWidth="1"/>
    <col min="13841" max="13841" width="18.5703125" style="56" customWidth="1"/>
    <col min="13842" max="13842" width="22.5703125" style="56" customWidth="1"/>
    <col min="13843" max="13843" width="18.28515625" style="56" customWidth="1"/>
    <col min="13844" max="13844" width="14.5703125" style="56" customWidth="1"/>
    <col min="13845" max="13845" width="37.85546875" style="56" customWidth="1"/>
    <col min="13846" max="13846" width="9.140625" style="56"/>
    <col min="13847" max="13847" width="38.42578125" style="56" customWidth="1"/>
    <col min="13848" max="13851" width="20.140625" style="56" customWidth="1"/>
    <col min="13852" max="14094" width="9.140625" style="56"/>
    <col min="14095" max="14095" width="39.140625" style="56" customWidth="1"/>
    <col min="14096" max="14096" width="23.42578125" style="56" customWidth="1"/>
    <col min="14097" max="14097" width="18.5703125" style="56" customWidth="1"/>
    <col min="14098" max="14098" width="22.5703125" style="56" customWidth="1"/>
    <col min="14099" max="14099" width="18.28515625" style="56" customWidth="1"/>
    <col min="14100" max="14100" width="14.5703125" style="56" customWidth="1"/>
    <col min="14101" max="14101" width="37.85546875" style="56" customWidth="1"/>
    <col min="14102" max="14102" width="9.140625" style="56"/>
    <col min="14103" max="14103" width="38.42578125" style="56" customWidth="1"/>
    <col min="14104" max="14107" width="20.140625" style="56" customWidth="1"/>
    <col min="14108" max="14350" width="9.140625" style="56"/>
    <col min="14351" max="14351" width="39.140625" style="56" customWidth="1"/>
    <col min="14352" max="14352" width="23.42578125" style="56" customWidth="1"/>
    <col min="14353" max="14353" width="18.5703125" style="56" customWidth="1"/>
    <col min="14354" max="14354" width="22.5703125" style="56" customWidth="1"/>
    <col min="14355" max="14355" width="18.28515625" style="56" customWidth="1"/>
    <col min="14356" max="14356" width="14.5703125" style="56" customWidth="1"/>
    <col min="14357" max="14357" width="37.85546875" style="56" customWidth="1"/>
    <col min="14358" max="14358" width="9.140625" style="56"/>
    <col min="14359" max="14359" width="38.42578125" style="56" customWidth="1"/>
    <col min="14360" max="14363" width="20.140625" style="56" customWidth="1"/>
    <col min="14364" max="14606" width="9.140625" style="56"/>
    <col min="14607" max="14607" width="39.140625" style="56" customWidth="1"/>
    <col min="14608" max="14608" width="23.42578125" style="56" customWidth="1"/>
    <col min="14609" max="14609" width="18.5703125" style="56" customWidth="1"/>
    <col min="14610" max="14610" width="22.5703125" style="56" customWidth="1"/>
    <col min="14611" max="14611" width="18.28515625" style="56" customWidth="1"/>
    <col min="14612" max="14612" width="14.5703125" style="56" customWidth="1"/>
    <col min="14613" max="14613" width="37.85546875" style="56" customWidth="1"/>
    <col min="14614" max="14614" width="9.140625" style="56"/>
    <col min="14615" max="14615" width="38.42578125" style="56" customWidth="1"/>
    <col min="14616" max="14619" width="20.140625" style="56" customWidth="1"/>
    <col min="14620" max="14862" width="9.140625" style="56"/>
    <col min="14863" max="14863" width="39.140625" style="56" customWidth="1"/>
    <col min="14864" max="14864" width="23.42578125" style="56" customWidth="1"/>
    <col min="14865" max="14865" width="18.5703125" style="56" customWidth="1"/>
    <col min="14866" max="14866" width="22.5703125" style="56" customWidth="1"/>
    <col min="14867" max="14867" width="18.28515625" style="56" customWidth="1"/>
    <col min="14868" max="14868" width="14.5703125" style="56" customWidth="1"/>
    <col min="14869" max="14869" width="37.85546875" style="56" customWidth="1"/>
    <col min="14870" max="14870" width="9.140625" style="56"/>
    <col min="14871" max="14871" width="38.42578125" style="56" customWidth="1"/>
    <col min="14872" max="14875" width="20.140625" style="56" customWidth="1"/>
    <col min="14876" max="15118" width="9.140625" style="56"/>
    <col min="15119" max="15119" width="39.140625" style="56" customWidth="1"/>
    <col min="15120" max="15120" width="23.42578125" style="56" customWidth="1"/>
    <col min="15121" max="15121" width="18.5703125" style="56" customWidth="1"/>
    <col min="15122" max="15122" width="22.5703125" style="56" customWidth="1"/>
    <col min="15123" max="15123" width="18.28515625" style="56" customWidth="1"/>
    <col min="15124" max="15124" width="14.5703125" style="56" customWidth="1"/>
    <col min="15125" max="15125" width="37.85546875" style="56" customWidth="1"/>
    <col min="15126" max="15126" width="9.140625" style="56"/>
    <col min="15127" max="15127" width="38.42578125" style="56" customWidth="1"/>
    <col min="15128" max="15131" width="20.140625" style="56" customWidth="1"/>
    <col min="15132" max="15374" width="9.140625" style="56"/>
    <col min="15375" max="15375" width="39.140625" style="56" customWidth="1"/>
    <col min="15376" max="15376" width="23.42578125" style="56" customWidth="1"/>
    <col min="15377" max="15377" width="18.5703125" style="56" customWidth="1"/>
    <col min="15378" max="15378" width="22.5703125" style="56" customWidth="1"/>
    <col min="15379" max="15379" width="18.28515625" style="56" customWidth="1"/>
    <col min="15380" max="15380" width="14.5703125" style="56" customWidth="1"/>
    <col min="15381" max="15381" width="37.85546875" style="56" customWidth="1"/>
    <col min="15382" max="15382" width="9.140625" style="56"/>
    <col min="15383" max="15383" width="38.42578125" style="56" customWidth="1"/>
    <col min="15384" max="15387" width="20.140625" style="56" customWidth="1"/>
    <col min="15388" max="15630" width="9.140625" style="56"/>
    <col min="15631" max="15631" width="39.140625" style="56" customWidth="1"/>
    <col min="15632" max="15632" width="23.42578125" style="56" customWidth="1"/>
    <col min="15633" max="15633" width="18.5703125" style="56" customWidth="1"/>
    <col min="15634" max="15634" width="22.5703125" style="56" customWidth="1"/>
    <col min="15635" max="15635" width="18.28515625" style="56" customWidth="1"/>
    <col min="15636" max="15636" width="14.5703125" style="56" customWidth="1"/>
    <col min="15637" max="15637" width="37.85546875" style="56" customWidth="1"/>
    <col min="15638" max="15638" width="9.140625" style="56"/>
    <col min="15639" max="15639" width="38.42578125" style="56" customWidth="1"/>
    <col min="15640" max="15643" width="20.140625" style="56" customWidth="1"/>
    <col min="15644" max="15886" width="9.140625" style="56"/>
    <col min="15887" max="15887" width="39.140625" style="56" customWidth="1"/>
    <col min="15888" max="15888" width="23.42578125" style="56" customWidth="1"/>
    <col min="15889" max="15889" width="18.5703125" style="56" customWidth="1"/>
    <col min="15890" max="15890" width="22.5703125" style="56" customWidth="1"/>
    <col min="15891" max="15891" width="18.28515625" style="56" customWidth="1"/>
    <col min="15892" max="15892" width="14.5703125" style="56" customWidth="1"/>
    <col min="15893" max="15893" width="37.85546875" style="56" customWidth="1"/>
    <col min="15894" max="15894" width="9.140625" style="56"/>
    <col min="15895" max="15895" width="38.42578125" style="56" customWidth="1"/>
    <col min="15896" max="15899" width="20.140625" style="56" customWidth="1"/>
    <col min="15900" max="16142" width="9.140625" style="56"/>
    <col min="16143" max="16143" width="39.140625" style="56" customWidth="1"/>
    <col min="16144" max="16144" width="23.42578125" style="56" customWidth="1"/>
    <col min="16145" max="16145" width="18.5703125" style="56" customWidth="1"/>
    <col min="16146" max="16146" width="22.5703125" style="56" customWidth="1"/>
    <col min="16147" max="16147" width="18.28515625" style="56" customWidth="1"/>
    <col min="16148" max="16148" width="14.5703125" style="56" customWidth="1"/>
    <col min="16149" max="16149" width="37.85546875" style="56" customWidth="1"/>
    <col min="16150" max="16150" width="9.140625" style="56"/>
    <col min="16151" max="16151" width="38.42578125" style="56" customWidth="1"/>
    <col min="16152" max="16155" width="20.140625" style="56" customWidth="1"/>
    <col min="16156" max="16382" width="9.140625" style="56"/>
    <col min="16383" max="16384" width="9.140625" style="56" customWidth="1"/>
  </cols>
  <sheetData>
    <row r="1" spans="1:29" ht="36" customHeight="1">
      <c r="A1" s="161" t="s">
        <v>5</v>
      </c>
      <c r="B1" s="167" t="s">
        <v>257</v>
      </c>
      <c r="C1" s="167"/>
      <c r="D1" s="167"/>
      <c r="E1" s="167"/>
      <c r="F1" s="167"/>
      <c r="G1" s="168"/>
      <c r="H1" s="163" t="s">
        <v>239</v>
      </c>
      <c r="I1" s="167"/>
      <c r="J1" s="168"/>
      <c r="K1" s="163" t="s">
        <v>20</v>
      </c>
      <c r="L1" s="164"/>
      <c r="N1" s="175" t="s">
        <v>7</v>
      </c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7"/>
    </row>
    <row r="2" spans="1:29" ht="15.95" customHeight="1" thickBot="1">
      <c r="A2" s="162"/>
      <c r="B2" s="169" t="s">
        <v>254</v>
      </c>
      <c r="C2" s="169" t="s">
        <v>214</v>
      </c>
      <c r="D2" s="165" t="s">
        <v>215</v>
      </c>
      <c r="E2" s="165" t="s">
        <v>216</v>
      </c>
      <c r="F2" s="165" t="s">
        <v>262</v>
      </c>
      <c r="G2" s="165" t="s">
        <v>243</v>
      </c>
      <c r="H2" s="169" t="s">
        <v>223</v>
      </c>
      <c r="I2" s="171" t="s">
        <v>255</v>
      </c>
      <c r="J2" s="169" t="s">
        <v>224</v>
      </c>
      <c r="K2" s="173" t="s">
        <v>8</v>
      </c>
      <c r="L2" s="159" t="s">
        <v>9</v>
      </c>
      <c r="N2" s="178" t="s">
        <v>6</v>
      </c>
      <c r="O2" s="179"/>
      <c r="P2" s="179"/>
      <c r="Q2" s="179"/>
      <c r="R2" s="179"/>
      <c r="S2" s="179"/>
      <c r="T2" s="179"/>
      <c r="U2" s="179" t="s">
        <v>244</v>
      </c>
      <c r="V2" s="179"/>
      <c r="W2" s="179"/>
      <c r="X2" s="179" t="s">
        <v>248</v>
      </c>
      <c r="Y2" s="180"/>
    </row>
    <row r="3" spans="1:29" ht="39.6" customHeight="1">
      <c r="A3" s="162"/>
      <c r="B3" s="170"/>
      <c r="C3" s="170"/>
      <c r="D3" s="166"/>
      <c r="E3" s="166"/>
      <c r="F3" s="166"/>
      <c r="G3" s="166"/>
      <c r="H3" s="170"/>
      <c r="I3" s="172"/>
      <c r="J3" s="170"/>
      <c r="K3" s="174"/>
      <c r="L3" s="160"/>
      <c r="N3" s="178"/>
      <c r="O3" s="122" t="s">
        <v>256</v>
      </c>
      <c r="P3" s="122" t="s">
        <v>240</v>
      </c>
      <c r="Q3" s="122" t="s">
        <v>241</v>
      </c>
      <c r="R3" s="122" t="s">
        <v>216</v>
      </c>
      <c r="S3" s="122" t="s">
        <v>242</v>
      </c>
      <c r="T3" s="122" t="s">
        <v>243</v>
      </c>
      <c r="U3" s="122" t="s">
        <v>245</v>
      </c>
      <c r="V3" s="122" t="s">
        <v>246</v>
      </c>
      <c r="W3" s="122" t="s">
        <v>247</v>
      </c>
      <c r="X3" s="122" t="s">
        <v>8</v>
      </c>
      <c r="Y3" s="123" t="s">
        <v>9</v>
      </c>
      <c r="AA3" s="57" t="s">
        <v>13</v>
      </c>
      <c r="AB3" s="58" t="s">
        <v>18</v>
      </c>
      <c r="AC3" s="59" t="s">
        <v>19</v>
      </c>
    </row>
    <row r="4" spans="1:29" ht="27.95" customHeight="1">
      <c r="A4" s="88" t="s">
        <v>263</v>
      </c>
      <c r="B4" s="89" t="s">
        <v>264</v>
      </c>
      <c r="C4" s="89" t="s">
        <v>265</v>
      </c>
      <c r="D4" s="89" t="s">
        <v>264</v>
      </c>
      <c r="E4" s="89" t="s">
        <v>266</v>
      </c>
      <c r="F4" s="89" t="s">
        <v>264</v>
      </c>
      <c r="G4" s="89" t="s">
        <v>264</v>
      </c>
      <c r="H4" s="89" t="s">
        <v>264</v>
      </c>
      <c r="I4" s="89" t="s">
        <v>264</v>
      </c>
      <c r="J4" s="89" t="s">
        <v>264</v>
      </c>
      <c r="K4" s="89" t="s">
        <v>266</v>
      </c>
      <c r="L4" s="97" t="s">
        <v>266</v>
      </c>
      <c r="N4" s="121" t="s">
        <v>263</v>
      </c>
      <c r="O4" s="93" t="s">
        <v>264</v>
      </c>
      <c r="P4" s="93" t="s">
        <v>265</v>
      </c>
      <c r="Q4" s="93" t="s">
        <v>264</v>
      </c>
      <c r="R4" s="93" t="s">
        <v>266</v>
      </c>
      <c r="S4" s="93" t="s">
        <v>264</v>
      </c>
      <c r="T4" s="93" t="s">
        <v>264</v>
      </c>
      <c r="U4" s="93" t="s">
        <v>264</v>
      </c>
      <c r="V4" s="93" t="s">
        <v>264</v>
      </c>
      <c r="W4" s="93" t="s">
        <v>264</v>
      </c>
      <c r="X4" s="93" t="s">
        <v>266</v>
      </c>
      <c r="Y4" s="94" t="s">
        <v>266</v>
      </c>
      <c r="AA4" s="90"/>
      <c r="AB4" s="91"/>
      <c r="AC4" s="92"/>
    </row>
    <row r="5" spans="1:29" ht="27.75" customHeight="1">
      <c r="A5" s="60" t="s">
        <v>24</v>
      </c>
      <c r="B5" s="61">
        <f>'Áreas das unidades'!E3+'Áreas das unidades'!D3</f>
        <v>16027.619999999999</v>
      </c>
      <c r="C5" s="61">
        <f>'Áreas das unidades'!F3</f>
        <v>2559.1300000000006</v>
      </c>
      <c r="D5" s="61">
        <f>'Áreas das unidades'!G3</f>
        <v>236.81</v>
      </c>
      <c r="E5" s="61">
        <f>'Áreas das unidades'!H3</f>
        <v>163.63</v>
      </c>
      <c r="F5" s="61">
        <f>'Áreas das unidades'!I3</f>
        <v>618.01</v>
      </c>
      <c r="G5" s="61">
        <f>'Áreas das unidades'!J3</f>
        <v>997.3</v>
      </c>
      <c r="H5" s="61">
        <f>'Áreas das unidades'!K3</f>
        <v>3210.45</v>
      </c>
      <c r="I5" s="61">
        <f>'Áreas das unidades'!L3</f>
        <v>9738.1200000000008</v>
      </c>
      <c r="J5" s="61"/>
      <c r="K5" s="61">
        <f>'Áreas das unidades'!N3</f>
        <v>2733</v>
      </c>
      <c r="L5" s="62">
        <f>'Áreas das unidades'!O3</f>
        <v>2733</v>
      </c>
      <c r="N5" s="60" t="s">
        <v>24</v>
      </c>
      <c r="O5" s="63">
        <v>1200</v>
      </c>
      <c r="P5" s="63">
        <v>1800</v>
      </c>
      <c r="Q5" s="63">
        <v>360</v>
      </c>
      <c r="R5" s="63">
        <f>AC$9</f>
        <v>1800</v>
      </c>
      <c r="S5" s="63">
        <f>AC$10</f>
        <v>1500</v>
      </c>
      <c r="T5" s="63">
        <v>300</v>
      </c>
      <c r="U5" s="63">
        <v>1800</v>
      </c>
      <c r="V5" s="63">
        <f>AC$13</f>
        <v>2700</v>
      </c>
      <c r="W5" s="64">
        <f t="shared" ref="W5:W21" si="0">AB$15</f>
        <v>1800</v>
      </c>
      <c r="X5" s="63">
        <f>AC$19</f>
        <v>380</v>
      </c>
      <c r="Y5" s="65">
        <f>AC$20</f>
        <v>380</v>
      </c>
      <c r="AA5" s="181" t="s">
        <v>14</v>
      </c>
      <c r="AB5" s="182"/>
      <c r="AC5" s="183"/>
    </row>
    <row r="6" spans="1:29" ht="27.75" customHeight="1">
      <c r="A6" s="60" t="s">
        <v>25</v>
      </c>
      <c r="B6" s="61">
        <f>'Áreas das unidades'!E11</f>
        <v>103.88</v>
      </c>
      <c r="C6" s="61"/>
      <c r="D6" s="61"/>
      <c r="E6" s="61"/>
      <c r="F6" s="61">
        <f>'Áreas das unidades'!I11</f>
        <v>10.84</v>
      </c>
      <c r="G6" s="61">
        <f>'Áreas das unidades'!J11</f>
        <v>16.04</v>
      </c>
      <c r="H6" s="61"/>
      <c r="I6" s="61"/>
      <c r="J6" s="61"/>
      <c r="K6" s="66"/>
      <c r="L6" s="67"/>
      <c r="N6" s="60" t="s">
        <v>25</v>
      </c>
      <c r="O6" s="63">
        <f t="shared" ref="O6:O20" si="1">AB$6</f>
        <v>800</v>
      </c>
      <c r="P6" s="63">
        <f t="shared" ref="P6:P21" si="2">AB$7</f>
        <v>1500</v>
      </c>
      <c r="Q6" s="63">
        <f t="shared" ref="Q6:Q21" si="3">AB$8</f>
        <v>360</v>
      </c>
      <c r="R6" s="63">
        <f t="shared" ref="R6:R21" si="4">AB$9</f>
        <v>1200</v>
      </c>
      <c r="S6" s="63">
        <f t="shared" ref="S6:S21" si="5">AB$10</f>
        <v>1000</v>
      </c>
      <c r="T6" s="63">
        <f t="shared" ref="T6:T21" si="6">AB$11</f>
        <v>200</v>
      </c>
      <c r="U6" s="63">
        <f t="shared" ref="U6:U21" si="7">AB$14</f>
        <v>1800</v>
      </c>
      <c r="V6" s="63">
        <f t="shared" ref="V6:V21" si="8">AB$13</f>
        <v>1800</v>
      </c>
      <c r="W6" s="64">
        <f t="shared" si="0"/>
        <v>1800</v>
      </c>
      <c r="X6" s="63">
        <f t="shared" ref="X6:X21" si="9">AC$19</f>
        <v>380</v>
      </c>
      <c r="Y6" s="65">
        <f t="shared" ref="Y6:Y21" si="10">AC$20</f>
        <v>380</v>
      </c>
      <c r="AA6" s="68" t="s">
        <v>253</v>
      </c>
      <c r="AB6" s="69">
        <v>800</v>
      </c>
      <c r="AC6" s="70">
        <v>1200</v>
      </c>
    </row>
    <row r="7" spans="1:29" ht="27.75" customHeight="1">
      <c r="A7" s="60" t="s">
        <v>26</v>
      </c>
      <c r="B7" s="61">
        <f>'Áreas das unidades'!E13</f>
        <v>812.21</v>
      </c>
      <c r="C7" s="61"/>
      <c r="D7" s="61"/>
      <c r="E7" s="61"/>
      <c r="F7" s="61"/>
      <c r="G7" s="61"/>
      <c r="H7" s="61"/>
      <c r="I7" s="61">
        <f>'Áreas das unidades'!L13</f>
        <v>188.47</v>
      </c>
      <c r="J7" s="61"/>
      <c r="K7" s="66">
        <f>'Áreas das unidades'!N13</f>
        <v>114.5</v>
      </c>
      <c r="L7" s="67">
        <f>'Áreas das unidades'!O13</f>
        <v>114.5</v>
      </c>
      <c r="N7" s="60" t="s">
        <v>26</v>
      </c>
      <c r="O7" s="63">
        <f t="shared" si="1"/>
        <v>800</v>
      </c>
      <c r="P7" s="63">
        <f t="shared" si="2"/>
        <v>1500</v>
      </c>
      <c r="Q7" s="63">
        <f t="shared" si="3"/>
        <v>360</v>
      </c>
      <c r="R7" s="63">
        <f t="shared" si="4"/>
        <v>1200</v>
      </c>
      <c r="S7" s="63">
        <f t="shared" si="5"/>
        <v>1000</v>
      </c>
      <c r="T7" s="63">
        <f t="shared" si="6"/>
        <v>200</v>
      </c>
      <c r="U7" s="63">
        <f t="shared" si="7"/>
        <v>1800</v>
      </c>
      <c r="V7" s="63">
        <f t="shared" si="8"/>
        <v>1800</v>
      </c>
      <c r="W7" s="64">
        <f t="shared" si="0"/>
        <v>1800</v>
      </c>
      <c r="X7" s="63">
        <f t="shared" si="9"/>
        <v>380</v>
      </c>
      <c r="Y7" s="65">
        <f t="shared" si="10"/>
        <v>380</v>
      </c>
      <c r="AA7" s="68" t="s">
        <v>15</v>
      </c>
      <c r="AB7" s="69">
        <v>1500</v>
      </c>
      <c r="AC7" s="70">
        <v>2500</v>
      </c>
    </row>
    <row r="8" spans="1:29" ht="27.75" customHeight="1">
      <c r="A8" s="60" t="s">
        <v>27</v>
      </c>
      <c r="B8" s="61">
        <f>'Áreas das unidades'!E15</f>
        <v>2074.6999999999998</v>
      </c>
      <c r="C8" s="61"/>
      <c r="D8" s="61"/>
      <c r="E8" s="61"/>
      <c r="F8" s="61"/>
      <c r="G8" s="61"/>
      <c r="H8" s="61"/>
      <c r="I8" s="61"/>
      <c r="J8" s="61"/>
      <c r="K8" s="61"/>
      <c r="L8" s="62"/>
      <c r="N8" s="60" t="s">
        <v>27</v>
      </c>
      <c r="O8" s="63">
        <v>1000</v>
      </c>
      <c r="P8" s="63">
        <f t="shared" si="2"/>
        <v>1500</v>
      </c>
      <c r="Q8" s="63">
        <f t="shared" si="3"/>
        <v>360</v>
      </c>
      <c r="R8" s="63">
        <f t="shared" si="4"/>
        <v>1200</v>
      </c>
      <c r="S8" s="63">
        <f t="shared" si="5"/>
        <v>1000</v>
      </c>
      <c r="T8" s="63">
        <f t="shared" si="6"/>
        <v>200</v>
      </c>
      <c r="U8" s="63">
        <f t="shared" si="7"/>
        <v>1800</v>
      </c>
      <c r="V8" s="63">
        <f t="shared" si="8"/>
        <v>1800</v>
      </c>
      <c r="W8" s="64">
        <f t="shared" si="0"/>
        <v>1800</v>
      </c>
      <c r="X8" s="63">
        <f t="shared" si="9"/>
        <v>380</v>
      </c>
      <c r="Y8" s="65">
        <f t="shared" si="10"/>
        <v>380</v>
      </c>
      <c r="AA8" s="68" t="s">
        <v>215</v>
      </c>
      <c r="AB8" s="69">
        <v>360</v>
      </c>
      <c r="AC8" s="70">
        <v>450</v>
      </c>
    </row>
    <row r="9" spans="1:29" ht="27.75" customHeight="1">
      <c r="A9" s="60" t="s">
        <v>28</v>
      </c>
      <c r="B9" s="61">
        <f>'Áreas das unidades'!E17</f>
        <v>262.54000000000002</v>
      </c>
      <c r="C9" s="61">
        <f>'Áreas das unidades'!F17</f>
        <v>24.95</v>
      </c>
      <c r="D9" s="61"/>
      <c r="E9" s="61"/>
      <c r="F9" s="61"/>
      <c r="G9" s="61">
        <f>'Áreas das unidades'!J17</f>
        <v>28.5</v>
      </c>
      <c r="H9" s="61"/>
      <c r="I9" s="61"/>
      <c r="J9" s="61"/>
      <c r="K9" s="61">
        <f>'Áreas das unidades'!N17</f>
        <v>26.29</v>
      </c>
      <c r="L9" s="62">
        <f>'Áreas das unidades'!O17</f>
        <v>26.29</v>
      </c>
      <c r="N9" s="60" t="s">
        <v>28</v>
      </c>
      <c r="O9" s="63">
        <f t="shared" si="1"/>
        <v>800</v>
      </c>
      <c r="P9" s="63">
        <f t="shared" si="2"/>
        <v>1500</v>
      </c>
      <c r="Q9" s="63">
        <f t="shared" si="3"/>
        <v>360</v>
      </c>
      <c r="R9" s="63">
        <f t="shared" si="4"/>
        <v>1200</v>
      </c>
      <c r="S9" s="63">
        <f t="shared" si="5"/>
        <v>1000</v>
      </c>
      <c r="T9" s="63">
        <f t="shared" si="6"/>
        <v>200</v>
      </c>
      <c r="U9" s="63">
        <f t="shared" si="7"/>
        <v>1800</v>
      </c>
      <c r="V9" s="63">
        <f t="shared" si="8"/>
        <v>1800</v>
      </c>
      <c r="W9" s="64">
        <f t="shared" si="0"/>
        <v>1800</v>
      </c>
      <c r="X9" s="63">
        <f t="shared" si="9"/>
        <v>380</v>
      </c>
      <c r="Y9" s="65">
        <f t="shared" si="10"/>
        <v>380</v>
      </c>
      <c r="AA9" s="68" t="s">
        <v>216</v>
      </c>
      <c r="AB9" s="69">
        <v>1200</v>
      </c>
      <c r="AC9" s="70">
        <v>1800</v>
      </c>
    </row>
    <row r="10" spans="1:29" ht="27.75" customHeight="1">
      <c r="A10" s="60" t="s">
        <v>279</v>
      </c>
      <c r="B10" s="66">
        <f>'Áreas das unidades'!E19</f>
        <v>103.57</v>
      </c>
      <c r="C10" s="66"/>
      <c r="D10" s="66"/>
      <c r="E10" s="66"/>
      <c r="F10" s="66"/>
      <c r="G10" s="66">
        <f>'Áreas das unidades'!J19</f>
        <v>16.670000000000002</v>
      </c>
      <c r="H10" s="66"/>
      <c r="I10" s="66"/>
      <c r="J10" s="66"/>
      <c r="K10" s="61"/>
      <c r="L10" s="62"/>
      <c r="N10" s="60" t="s">
        <v>279</v>
      </c>
      <c r="O10" s="63">
        <f t="shared" si="1"/>
        <v>800</v>
      </c>
      <c r="P10" s="63">
        <f t="shared" si="2"/>
        <v>1500</v>
      </c>
      <c r="Q10" s="63">
        <f t="shared" si="3"/>
        <v>360</v>
      </c>
      <c r="R10" s="63">
        <f t="shared" si="4"/>
        <v>1200</v>
      </c>
      <c r="S10" s="63">
        <f t="shared" si="5"/>
        <v>1000</v>
      </c>
      <c r="T10" s="63">
        <f t="shared" si="6"/>
        <v>200</v>
      </c>
      <c r="U10" s="63">
        <f t="shared" si="7"/>
        <v>1800</v>
      </c>
      <c r="V10" s="63">
        <f t="shared" si="8"/>
        <v>1800</v>
      </c>
      <c r="W10" s="64">
        <f t="shared" si="0"/>
        <v>1800</v>
      </c>
      <c r="X10" s="63">
        <f t="shared" si="9"/>
        <v>380</v>
      </c>
      <c r="Y10" s="65">
        <f t="shared" si="10"/>
        <v>380</v>
      </c>
      <c r="AA10" s="68" t="s">
        <v>249</v>
      </c>
      <c r="AB10" s="69">
        <v>1000</v>
      </c>
      <c r="AC10" s="70">
        <v>1500</v>
      </c>
    </row>
    <row r="11" spans="1:29" ht="27.75" customHeight="1">
      <c r="A11" s="60" t="s">
        <v>29</v>
      </c>
      <c r="B11" s="66">
        <f>'Áreas das unidades'!E21</f>
        <v>1148.23</v>
      </c>
      <c r="C11" s="66"/>
      <c r="D11" s="66"/>
      <c r="E11" s="66"/>
      <c r="F11" s="66"/>
      <c r="G11" s="66">
        <f>'Áreas das unidades'!J21</f>
        <v>7.16</v>
      </c>
      <c r="H11" s="66"/>
      <c r="I11" s="66"/>
      <c r="J11" s="66"/>
      <c r="K11" s="61">
        <f>'Áreas das unidades'!N21</f>
        <v>99.16</v>
      </c>
      <c r="L11" s="62">
        <f>'Áreas das unidades'!O21</f>
        <v>99.16</v>
      </c>
      <c r="N11" s="60" t="s">
        <v>29</v>
      </c>
      <c r="O11" s="63">
        <f t="shared" si="1"/>
        <v>800</v>
      </c>
      <c r="P11" s="63">
        <f t="shared" si="2"/>
        <v>1500</v>
      </c>
      <c r="Q11" s="63">
        <f t="shared" si="3"/>
        <v>360</v>
      </c>
      <c r="R11" s="63">
        <f t="shared" si="4"/>
        <v>1200</v>
      </c>
      <c r="S11" s="63">
        <f t="shared" si="5"/>
        <v>1000</v>
      </c>
      <c r="T11" s="63">
        <f t="shared" si="6"/>
        <v>200</v>
      </c>
      <c r="U11" s="63">
        <f t="shared" si="7"/>
        <v>1800</v>
      </c>
      <c r="V11" s="63">
        <f t="shared" si="8"/>
        <v>1800</v>
      </c>
      <c r="W11" s="64">
        <f t="shared" si="0"/>
        <v>1800</v>
      </c>
      <c r="X11" s="63">
        <f t="shared" si="9"/>
        <v>380</v>
      </c>
      <c r="Y11" s="65">
        <f t="shared" si="10"/>
        <v>380</v>
      </c>
      <c r="AA11" s="68" t="s">
        <v>243</v>
      </c>
      <c r="AB11" s="69">
        <v>200</v>
      </c>
      <c r="AC11" s="70">
        <v>300</v>
      </c>
    </row>
    <row r="12" spans="1:29" ht="30.75" customHeight="1">
      <c r="A12" s="60" t="s">
        <v>30</v>
      </c>
      <c r="B12" s="61">
        <f>'Áreas das unidades'!E23</f>
        <v>147.16999999999999</v>
      </c>
      <c r="C12" s="61"/>
      <c r="D12" s="61"/>
      <c r="E12" s="61"/>
      <c r="F12" s="61"/>
      <c r="G12" s="61"/>
      <c r="H12" s="61"/>
      <c r="I12" s="61"/>
      <c r="J12" s="61">
        <f>'Áreas das unidades'!M23</f>
        <v>1092.55</v>
      </c>
      <c r="K12" s="61">
        <f>'Áreas das unidades'!N23</f>
        <v>15.66</v>
      </c>
      <c r="L12" s="62">
        <f>'Áreas das unidades'!O23</f>
        <v>15.66</v>
      </c>
      <c r="N12" s="60" t="s">
        <v>30</v>
      </c>
      <c r="O12" s="63">
        <f t="shared" si="1"/>
        <v>800</v>
      </c>
      <c r="P12" s="63">
        <f t="shared" si="2"/>
        <v>1500</v>
      </c>
      <c r="Q12" s="63">
        <f t="shared" si="3"/>
        <v>360</v>
      </c>
      <c r="R12" s="63">
        <f t="shared" si="4"/>
        <v>1200</v>
      </c>
      <c r="S12" s="63">
        <f t="shared" si="5"/>
        <v>1000</v>
      </c>
      <c r="T12" s="63">
        <f t="shared" si="6"/>
        <v>200</v>
      </c>
      <c r="U12" s="63">
        <f t="shared" si="7"/>
        <v>1800</v>
      </c>
      <c r="V12" s="63">
        <f t="shared" si="8"/>
        <v>1800</v>
      </c>
      <c r="W12" s="64">
        <v>1800</v>
      </c>
      <c r="X12" s="63">
        <f t="shared" si="9"/>
        <v>380</v>
      </c>
      <c r="Y12" s="65">
        <f t="shared" si="10"/>
        <v>380</v>
      </c>
      <c r="AA12" s="190" t="s">
        <v>16</v>
      </c>
      <c r="AB12" s="191"/>
      <c r="AC12" s="192"/>
    </row>
    <row r="13" spans="1:29" ht="28.5" customHeight="1">
      <c r="A13" s="60" t="s">
        <v>31</v>
      </c>
      <c r="B13" s="61">
        <f>'Áreas das unidades'!E25</f>
        <v>369.72</v>
      </c>
      <c r="C13" s="61">
        <f>'Áreas das unidades'!F25</f>
        <v>10.26</v>
      </c>
      <c r="D13" s="61"/>
      <c r="E13" s="61"/>
      <c r="F13" s="61"/>
      <c r="G13" s="61">
        <f>'Áreas das unidades'!J25</f>
        <v>41.42</v>
      </c>
      <c r="H13" s="61"/>
      <c r="I13" s="61"/>
      <c r="J13" s="61">
        <f>'Áreas das unidades'!M25</f>
        <v>131.05000000000001</v>
      </c>
      <c r="K13" s="61">
        <f>'Áreas das unidades'!N25</f>
        <v>37</v>
      </c>
      <c r="L13" s="62">
        <f>K13</f>
        <v>37</v>
      </c>
      <c r="N13" s="60" t="s">
        <v>31</v>
      </c>
      <c r="O13" s="63">
        <v>800</v>
      </c>
      <c r="P13" s="63">
        <f t="shared" si="2"/>
        <v>1500</v>
      </c>
      <c r="Q13" s="63">
        <f t="shared" si="3"/>
        <v>360</v>
      </c>
      <c r="R13" s="63">
        <f t="shared" si="4"/>
        <v>1200</v>
      </c>
      <c r="S13" s="63">
        <f t="shared" si="5"/>
        <v>1000</v>
      </c>
      <c r="T13" s="63">
        <f t="shared" si="6"/>
        <v>200</v>
      </c>
      <c r="U13" s="63">
        <f t="shared" si="7"/>
        <v>1800</v>
      </c>
      <c r="V13" s="63">
        <f t="shared" si="8"/>
        <v>1800</v>
      </c>
      <c r="W13" s="64">
        <f t="shared" si="0"/>
        <v>1800</v>
      </c>
      <c r="X13" s="63">
        <f t="shared" si="9"/>
        <v>380</v>
      </c>
      <c r="Y13" s="65">
        <f t="shared" si="10"/>
        <v>380</v>
      </c>
      <c r="AA13" s="68" t="s">
        <v>251</v>
      </c>
      <c r="AB13" s="69">
        <v>1800</v>
      </c>
      <c r="AC13" s="70">
        <v>2700</v>
      </c>
    </row>
    <row r="14" spans="1:29" ht="27.75" customHeight="1">
      <c r="A14" s="60" t="s">
        <v>32</v>
      </c>
      <c r="B14" s="61">
        <f>'Áreas das unidades'!E27</f>
        <v>185.35</v>
      </c>
      <c r="C14" s="61"/>
      <c r="D14" s="61"/>
      <c r="E14" s="61"/>
      <c r="F14" s="61"/>
      <c r="G14" s="61">
        <f>'Áreas das unidades'!F27</f>
        <v>25.8</v>
      </c>
      <c r="H14" s="61"/>
      <c r="I14" s="61"/>
      <c r="J14" s="61">
        <f>'Áreas das unidades'!M27</f>
        <v>380</v>
      </c>
      <c r="K14" s="61">
        <f>'Áreas das unidades'!N27</f>
        <v>12</v>
      </c>
      <c r="L14" s="62">
        <f t="shared" ref="L14:L20" si="11">K14</f>
        <v>12</v>
      </c>
      <c r="N14" s="60" t="s">
        <v>32</v>
      </c>
      <c r="O14" s="63">
        <f t="shared" si="1"/>
        <v>800</v>
      </c>
      <c r="P14" s="63">
        <f t="shared" si="2"/>
        <v>1500</v>
      </c>
      <c r="Q14" s="63">
        <f t="shared" si="3"/>
        <v>360</v>
      </c>
      <c r="R14" s="63">
        <f t="shared" si="4"/>
        <v>1200</v>
      </c>
      <c r="S14" s="63">
        <f t="shared" si="5"/>
        <v>1000</v>
      </c>
      <c r="T14" s="63">
        <f t="shared" si="6"/>
        <v>200</v>
      </c>
      <c r="U14" s="63">
        <f t="shared" si="7"/>
        <v>1800</v>
      </c>
      <c r="V14" s="63">
        <f t="shared" si="8"/>
        <v>1800</v>
      </c>
      <c r="W14" s="64">
        <f t="shared" si="0"/>
        <v>1800</v>
      </c>
      <c r="X14" s="63">
        <f t="shared" si="9"/>
        <v>380</v>
      </c>
      <c r="Y14" s="65">
        <f t="shared" si="10"/>
        <v>380</v>
      </c>
      <c r="AA14" s="71" t="s">
        <v>252</v>
      </c>
      <c r="AB14" s="72">
        <v>1800</v>
      </c>
      <c r="AC14" s="73">
        <v>2700</v>
      </c>
    </row>
    <row r="15" spans="1:29" ht="27.75" customHeight="1">
      <c r="A15" s="60" t="s">
        <v>33</v>
      </c>
      <c r="B15" s="61">
        <f>'Áreas das unidades'!E29</f>
        <v>516.25</v>
      </c>
      <c r="C15" s="61">
        <f>'Áreas das unidades'!F29</f>
        <v>52.24</v>
      </c>
      <c r="D15" s="61"/>
      <c r="E15" s="61">
        <f>'Áreas das unidades'!H29</f>
        <v>7.2</v>
      </c>
      <c r="F15" s="61">
        <f>'Áreas das unidades'!I29</f>
        <v>9.6199999999999992</v>
      </c>
      <c r="G15" s="61">
        <f>'Áreas das unidades'!J29</f>
        <v>67.22</v>
      </c>
      <c r="H15" s="61"/>
      <c r="I15" s="61"/>
      <c r="J15" s="61">
        <f>'Áreas das unidades'!M29</f>
        <v>878.77</v>
      </c>
      <c r="K15" s="61">
        <f>'Áreas das unidades'!N29</f>
        <v>74</v>
      </c>
      <c r="L15" s="62">
        <f t="shared" si="11"/>
        <v>74</v>
      </c>
      <c r="N15" s="60" t="s">
        <v>33</v>
      </c>
      <c r="O15" s="63">
        <v>800</v>
      </c>
      <c r="P15" s="63">
        <f t="shared" si="2"/>
        <v>1500</v>
      </c>
      <c r="Q15" s="63">
        <f t="shared" si="3"/>
        <v>360</v>
      </c>
      <c r="R15" s="63">
        <f t="shared" si="4"/>
        <v>1200</v>
      </c>
      <c r="S15" s="63">
        <f t="shared" si="5"/>
        <v>1000</v>
      </c>
      <c r="T15" s="63">
        <f t="shared" si="6"/>
        <v>200</v>
      </c>
      <c r="U15" s="63">
        <f t="shared" si="7"/>
        <v>1800</v>
      </c>
      <c r="V15" s="63">
        <f t="shared" si="8"/>
        <v>1800</v>
      </c>
      <c r="W15" s="64">
        <f t="shared" si="0"/>
        <v>1800</v>
      </c>
      <c r="X15" s="63">
        <f t="shared" si="9"/>
        <v>380</v>
      </c>
      <c r="Y15" s="65">
        <f t="shared" si="10"/>
        <v>380</v>
      </c>
      <c r="AA15" s="71" t="s">
        <v>250</v>
      </c>
      <c r="AB15" s="72">
        <v>1800</v>
      </c>
      <c r="AC15" s="73">
        <v>2700</v>
      </c>
    </row>
    <row r="16" spans="1:29" ht="30" customHeight="1">
      <c r="A16" s="60" t="s">
        <v>34</v>
      </c>
      <c r="B16" s="61">
        <f>'Áreas das unidades'!E31</f>
        <v>315.82</v>
      </c>
      <c r="C16" s="61"/>
      <c r="D16" s="61"/>
      <c r="E16" s="61"/>
      <c r="F16" s="61">
        <f>'Áreas das unidades'!I31</f>
        <v>94.6</v>
      </c>
      <c r="G16" s="61">
        <f>'Áreas - Descentralizadas'!D40</f>
        <v>32.58</v>
      </c>
      <c r="H16" s="61"/>
      <c r="I16" s="61"/>
      <c r="J16" s="61">
        <f>'Áreas das unidades'!M31</f>
        <v>394</v>
      </c>
      <c r="K16" s="61">
        <f>'Áreas das unidades'!N31</f>
        <v>32.880000000000003</v>
      </c>
      <c r="L16" s="62">
        <f t="shared" si="11"/>
        <v>32.880000000000003</v>
      </c>
      <c r="N16" s="60" t="s">
        <v>34</v>
      </c>
      <c r="O16" s="63">
        <f t="shared" si="1"/>
        <v>800</v>
      </c>
      <c r="P16" s="63">
        <f t="shared" si="2"/>
        <v>1500</v>
      </c>
      <c r="Q16" s="63">
        <f t="shared" si="3"/>
        <v>360</v>
      </c>
      <c r="R16" s="63">
        <f t="shared" si="4"/>
        <v>1200</v>
      </c>
      <c r="S16" s="63">
        <f t="shared" si="5"/>
        <v>1000</v>
      </c>
      <c r="T16" s="63">
        <f t="shared" si="6"/>
        <v>200</v>
      </c>
      <c r="U16" s="63">
        <f t="shared" si="7"/>
        <v>1800</v>
      </c>
      <c r="V16" s="63">
        <f t="shared" si="8"/>
        <v>1800</v>
      </c>
      <c r="W16" s="64">
        <v>1800</v>
      </c>
      <c r="X16" s="63">
        <f t="shared" si="9"/>
        <v>380</v>
      </c>
      <c r="Y16" s="65">
        <f t="shared" si="10"/>
        <v>380</v>
      </c>
      <c r="AA16" s="71" t="s">
        <v>17</v>
      </c>
      <c r="AB16" s="72">
        <v>6000</v>
      </c>
      <c r="AC16" s="73">
        <v>9000</v>
      </c>
    </row>
    <row r="17" spans="1:29" ht="30" customHeight="1">
      <c r="A17" s="60" t="s">
        <v>35</v>
      </c>
      <c r="B17" s="61">
        <f>'Áreas das unidades'!E33+'Áreas das unidades'!D33</f>
        <v>2240.23</v>
      </c>
      <c r="C17" s="61">
        <f>'Áreas das unidades'!F33</f>
        <v>152.01</v>
      </c>
      <c r="D17" s="61"/>
      <c r="E17" s="61">
        <f>'Áreas das unidades'!H33</f>
        <v>46.4</v>
      </c>
      <c r="F17" s="61"/>
      <c r="G17" s="61">
        <f>'Áreas das unidades'!J33</f>
        <v>107.02</v>
      </c>
      <c r="H17" s="61"/>
      <c r="I17" s="61"/>
      <c r="J17" s="61">
        <f>'Áreas das unidades'!M33</f>
        <v>1321.96</v>
      </c>
      <c r="K17" s="61">
        <f>'Áreas das unidades'!N33</f>
        <v>101.45</v>
      </c>
      <c r="L17" s="62">
        <f t="shared" si="11"/>
        <v>101.45</v>
      </c>
      <c r="N17" s="60" t="s">
        <v>35</v>
      </c>
      <c r="O17" s="63">
        <v>800</v>
      </c>
      <c r="P17" s="63">
        <f t="shared" si="2"/>
        <v>1500</v>
      </c>
      <c r="Q17" s="63">
        <f t="shared" si="3"/>
        <v>360</v>
      </c>
      <c r="R17" s="63">
        <f t="shared" si="4"/>
        <v>1200</v>
      </c>
      <c r="S17" s="63">
        <f t="shared" si="5"/>
        <v>1000</v>
      </c>
      <c r="T17" s="63">
        <f t="shared" si="6"/>
        <v>200</v>
      </c>
      <c r="U17" s="63">
        <f t="shared" si="7"/>
        <v>1800</v>
      </c>
      <c r="V17" s="63">
        <f t="shared" si="8"/>
        <v>1800</v>
      </c>
      <c r="W17" s="64">
        <f t="shared" si="0"/>
        <v>1800</v>
      </c>
      <c r="X17" s="63">
        <f t="shared" si="9"/>
        <v>380</v>
      </c>
      <c r="Y17" s="65">
        <f t="shared" si="10"/>
        <v>380</v>
      </c>
      <c r="AA17" s="193" t="s">
        <v>21</v>
      </c>
      <c r="AB17" s="194"/>
      <c r="AC17" s="195"/>
    </row>
    <row r="18" spans="1:29" ht="30" customHeight="1">
      <c r="A18" s="60" t="s">
        <v>36</v>
      </c>
      <c r="B18" s="61">
        <f>'Áreas das unidades'!E35+'Áreas das unidades'!D35</f>
        <v>1208.1400000000001</v>
      </c>
      <c r="C18" s="61">
        <f>'Áreas das unidades'!F35</f>
        <v>167.35</v>
      </c>
      <c r="D18" s="61"/>
      <c r="E18" s="61">
        <f>'Áreas das unidades'!H35</f>
        <v>9.16</v>
      </c>
      <c r="F18" s="61">
        <f>'Áreas das unidades'!I35</f>
        <v>24.1</v>
      </c>
      <c r="G18" s="61">
        <f>'Áreas das unidades'!J35</f>
        <v>76.459999999999994</v>
      </c>
      <c r="H18" s="61"/>
      <c r="I18" s="61">
        <f>'Áreas das unidades'!L35</f>
        <v>1343.5</v>
      </c>
      <c r="J18" s="61"/>
      <c r="K18" s="61">
        <f>'Áreas das unidades'!N35</f>
        <v>204</v>
      </c>
      <c r="L18" s="62">
        <f t="shared" si="11"/>
        <v>204</v>
      </c>
      <c r="N18" s="60" t="s">
        <v>36</v>
      </c>
      <c r="O18" s="63">
        <v>800</v>
      </c>
      <c r="P18" s="63">
        <f t="shared" si="2"/>
        <v>1500</v>
      </c>
      <c r="Q18" s="63">
        <f t="shared" si="3"/>
        <v>360</v>
      </c>
      <c r="R18" s="63">
        <f t="shared" si="4"/>
        <v>1200</v>
      </c>
      <c r="S18" s="63">
        <f t="shared" si="5"/>
        <v>1000</v>
      </c>
      <c r="T18" s="63">
        <f t="shared" si="6"/>
        <v>200</v>
      </c>
      <c r="U18" s="63">
        <f t="shared" si="7"/>
        <v>1800</v>
      </c>
      <c r="V18" s="63">
        <v>1800</v>
      </c>
      <c r="W18" s="64">
        <f t="shared" si="0"/>
        <v>1800</v>
      </c>
      <c r="X18" s="63">
        <f t="shared" si="9"/>
        <v>380</v>
      </c>
      <c r="Y18" s="65">
        <f t="shared" si="10"/>
        <v>380</v>
      </c>
      <c r="AA18" s="74" t="s">
        <v>22</v>
      </c>
      <c r="AB18" s="75">
        <v>130</v>
      </c>
      <c r="AC18" s="76">
        <v>160</v>
      </c>
    </row>
    <row r="19" spans="1:29" ht="27.75" customHeight="1">
      <c r="A19" s="60" t="s">
        <v>37</v>
      </c>
      <c r="B19" s="61">
        <f>'Áreas das unidades'!E37</f>
        <v>1384.14</v>
      </c>
      <c r="C19" s="61">
        <f>'Áreas das unidades'!F37</f>
        <v>26.7</v>
      </c>
      <c r="D19" s="61"/>
      <c r="E19" s="61"/>
      <c r="F19" s="61">
        <f>'Áreas das unidades'!I37</f>
        <v>35</v>
      </c>
      <c r="G19" s="61">
        <f>'Áreas das unidades'!J37</f>
        <v>135.06</v>
      </c>
      <c r="H19" s="61"/>
      <c r="I19" s="61"/>
      <c r="J19" s="61">
        <f>'Áreas das unidades'!M37</f>
        <v>81.900000000000006</v>
      </c>
      <c r="K19" s="61">
        <f>'Áreas das unidades'!N37</f>
        <v>374</v>
      </c>
      <c r="L19" s="62">
        <f t="shared" si="11"/>
        <v>374</v>
      </c>
      <c r="N19" s="60" t="s">
        <v>37</v>
      </c>
      <c r="O19" s="63">
        <v>800</v>
      </c>
      <c r="P19" s="63">
        <f t="shared" si="2"/>
        <v>1500</v>
      </c>
      <c r="Q19" s="63">
        <f t="shared" si="3"/>
        <v>360</v>
      </c>
      <c r="R19" s="63">
        <f t="shared" si="4"/>
        <v>1200</v>
      </c>
      <c r="S19" s="63">
        <f t="shared" si="5"/>
        <v>1000</v>
      </c>
      <c r="T19" s="63">
        <f t="shared" si="6"/>
        <v>200</v>
      </c>
      <c r="U19" s="63">
        <f t="shared" si="7"/>
        <v>1800</v>
      </c>
      <c r="V19" s="63">
        <f t="shared" si="8"/>
        <v>1800</v>
      </c>
      <c r="W19" s="64">
        <f t="shared" si="0"/>
        <v>1800</v>
      </c>
      <c r="X19" s="63">
        <v>380</v>
      </c>
      <c r="Y19" s="65">
        <v>380</v>
      </c>
      <c r="AA19" s="74" t="s">
        <v>23</v>
      </c>
      <c r="AB19" s="69">
        <v>300</v>
      </c>
      <c r="AC19" s="70">
        <v>380</v>
      </c>
    </row>
    <row r="20" spans="1:29" ht="27.75" customHeight="1" thickBot="1">
      <c r="A20" s="60" t="s">
        <v>38</v>
      </c>
      <c r="B20" s="61">
        <f>'Áreas das unidades'!E39+'Áreas das unidades'!D39</f>
        <v>536</v>
      </c>
      <c r="C20" s="61"/>
      <c r="D20" s="61"/>
      <c r="E20" s="61"/>
      <c r="F20" s="61"/>
      <c r="G20" s="61"/>
      <c r="H20" s="61"/>
      <c r="I20" s="61"/>
      <c r="J20" s="61">
        <f>'Áreas das unidades'!M39</f>
        <v>460</v>
      </c>
      <c r="K20" s="61">
        <f>'Áreas das unidades'!N39</f>
        <v>53</v>
      </c>
      <c r="L20" s="62">
        <f t="shared" si="11"/>
        <v>53</v>
      </c>
      <c r="N20" s="60" t="s">
        <v>38</v>
      </c>
      <c r="O20" s="63">
        <f t="shared" si="1"/>
        <v>800</v>
      </c>
      <c r="P20" s="63">
        <f t="shared" si="2"/>
        <v>1500</v>
      </c>
      <c r="Q20" s="63">
        <f t="shared" si="3"/>
        <v>360</v>
      </c>
      <c r="R20" s="63">
        <f t="shared" si="4"/>
        <v>1200</v>
      </c>
      <c r="S20" s="63">
        <f t="shared" si="5"/>
        <v>1000</v>
      </c>
      <c r="T20" s="63">
        <f t="shared" si="6"/>
        <v>200</v>
      </c>
      <c r="U20" s="63">
        <f t="shared" si="7"/>
        <v>1800</v>
      </c>
      <c r="V20" s="63">
        <f t="shared" si="8"/>
        <v>1800</v>
      </c>
      <c r="W20" s="64">
        <f t="shared" si="0"/>
        <v>1800</v>
      </c>
      <c r="X20" s="63">
        <f t="shared" si="9"/>
        <v>380</v>
      </c>
      <c r="Y20" s="65">
        <f t="shared" si="10"/>
        <v>380</v>
      </c>
      <c r="AA20" s="77" t="s">
        <v>9</v>
      </c>
      <c r="AB20" s="78">
        <v>300</v>
      </c>
      <c r="AC20" s="79">
        <v>380</v>
      </c>
    </row>
    <row r="21" spans="1:29" ht="24.75" customHeight="1" thickBot="1">
      <c r="A21" s="80" t="s">
        <v>39</v>
      </c>
      <c r="B21" s="81">
        <f>'Áreas das unidades'!E41</f>
        <v>1125.03</v>
      </c>
      <c r="C21" s="81">
        <f>'Áreas das unidades'!F41</f>
        <v>55.77</v>
      </c>
      <c r="D21" s="81"/>
      <c r="E21" s="81"/>
      <c r="F21" s="81"/>
      <c r="G21" s="81">
        <f>'Áreas das unidades'!J41</f>
        <v>1125.03</v>
      </c>
      <c r="H21" s="81"/>
      <c r="I21" s="81">
        <f>'Áreas das unidades'!L41</f>
        <v>262.10000000000002</v>
      </c>
      <c r="J21" s="81">
        <f>'Áreas das unidades'!M41</f>
        <v>0</v>
      </c>
      <c r="K21" s="81">
        <f>'Áreas das unidades'!N41</f>
        <v>50</v>
      </c>
      <c r="L21" s="82">
        <f>K21</f>
        <v>50</v>
      </c>
      <c r="N21" s="80" t="s">
        <v>39</v>
      </c>
      <c r="O21" s="95">
        <v>800</v>
      </c>
      <c r="P21" s="95">
        <f t="shared" si="2"/>
        <v>1500</v>
      </c>
      <c r="Q21" s="95">
        <f t="shared" si="3"/>
        <v>360</v>
      </c>
      <c r="R21" s="95">
        <f t="shared" si="4"/>
        <v>1200</v>
      </c>
      <c r="S21" s="95">
        <f t="shared" si="5"/>
        <v>1000</v>
      </c>
      <c r="T21" s="95">
        <f t="shared" si="6"/>
        <v>200</v>
      </c>
      <c r="U21" s="95">
        <f t="shared" si="7"/>
        <v>1800</v>
      </c>
      <c r="V21" s="95">
        <f t="shared" si="8"/>
        <v>1800</v>
      </c>
      <c r="W21" s="96">
        <f t="shared" si="0"/>
        <v>1800</v>
      </c>
      <c r="X21" s="95">
        <f t="shared" si="9"/>
        <v>380</v>
      </c>
      <c r="Y21" s="124">
        <f t="shared" si="10"/>
        <v>380</v>
      </c>
    </row>
    <row r="22" spans="1:29" ht="33" customHeight="1" thickBot="1"/>
    <row r="23" spans="1:29" ht="33" customHeight="1">
      <c r="A23" s="202" t="s">
        <v>276</v>
      </c>
      <c r="B23" s="203"/>
      <c r="C23" s="98" t="s">
        <v>259</v>
      </c>
      <c r="D23" s="46"/>
      <c r="E23" s="46"/>
      <c r="F23" s="47"/>
    </row>
    <row r="24" spans="1:29" ht="33" customHeight="1">
      <c r="A24" s="204" t="s">
        <v>277</v>
      </c>
      <c r="B24" s="206">
        <f>4.29*44</f>
        <v>188.76</v>
      </c>
      <c r="C24" s="99" t="s">
        <v>260</v>
      </c>
      <c r="D24" s="48"/>
      <c r="E24" s="48"/>
      <c r="F24" s="49"/>
    </row>
    <row r="25" spans="1:29" ht="33" customHeight="1" thickBot="1">
      <c r="A25" s="205"/>
      <c r="B25" s="207"/>
      <c r="C25" s="100" t="s">
        <v>261</v>
      </c>
      <c r="D25" s="50"/>
      <c r="E25" s="50"/>
      <c r="F25" s="51"/>
    </row>
    <row r="26" spans="1:29" ht="33" customHeight="1"/>
    <row r="27" spans="1:29" ht="33" customHeight="1" thickBot="1"/>
    <row r="28" spans="1:29" ht="33" customHeight="1">
      <c r="A28" s="188" t="s">
        <v>10</v>
      </c>
      <c r="B28" s="186" t="s">
        <v>11</v>
      </c>
      <c r="C28" s="184" t="s">
        <v>211</v>
      </c>
      <c r="D28" s="184"/>
      <c r="E28" s="184"/>
      <c r="F28" s="184"/>
      <c r="G28" s="184"/>
      <c r="H28" s="184"/>
      <c r="I28" s="185" t="s">
        <v>220</v>
      </c>
      <c r="J28" s="185"/>
      <c r="K28" s="185"/>
      <c r="L28" s="200" t="s">
        <v>258</v>
      </c>
      <c r="N28" s="184" t="s">
        <v>182</v>
      </c>
      <c r="O28" s="184"/>
      <c r="P28" s="196" t="s">
        <v>12</v>
      </c>
      <c r="Q28" s="198" t="s">
        <v>270</v>
      </c>
      <c r="R28" s="83"/>
    </row>
    <row r="29" spans="1:29" ht="45" customHeight="1">
      <c r="A29" s="189"/>
      <c r="B29" s="187"/>
      <c r="C29" s="52" t="s">
        <v>254</v>
      </c>
      <c r="D29" s="55" t="s">
        <v>214</v>
      </c>
      <c r="E29" s="53" t="s">
        <v>215</v>
      </c>
      <c r="F29" s="52" t="s">
        <v>216</v>
      </c>
      <c r="G29" s="52" t="s">
        <v>262</v>
      </c>
      <c r="H29" s="52" t="s">
        <v>243</v>
      </c>
      <c r="I29" s="52" t="s">
        <v>223</v>
      </c>
      <c r="J29" s="52" t="s">
        <v>255</v>
      </c>
      <c r="K29" s="52" t="s">
        <v>224</v>
      </c>
      <c r="L29" s="201"/>
      <c r="N29" s="54" t="s">
        <v>8</v>
      </c>
      <c r="O29" s="54" t="s">
        <v>9</v>
      </c>
      <c r="P29" s="197"/>
      <c r="Q29" s="199"/>
      <c r="R29" s="83"/>
    </row>
    <row r="30" spans="1:29" ht="33" customHeight="1">
      <c r="A30" s="60" t="s">
        <v>24</v>
      </c>
      <c r="B30" s="84">
        <v>23</v>
      </c>
      <c r="C30" s="41">
        <f>B5/O5</f>
        <v>13.356349999999999</v>
      </c>
      <c r="D30" s="41">
        <f>C5*(1/(($B$24/16)*P5))</f>
        <v>0.12051187869369689</v>
      </c>
      <c r="E30" s="41">
        <f t="shared" ref="E30:K30" si="12">D5/Q5</f>
        <v>0.65780555555555553</v>
      </c>
      <c r="F30" s="41">
        <f>E5*(1/(($B$24/32)*R5))</f>
        <v>1.5410986320077228E-2</v>
      </c>
      <c r="G30" s="41">
        <f t="shared" si="12"/>
        <v>0.41200666666666669</v>
      </c>
      <c r="H30" s="41">
        <f t="shared" si="12"/>
        <v>3.3243333333333331</v>
      </c>
      <c r="I30" s="41">
        <f t="shared" si="12"/>
        <v>1.7835833333333333</v>
      </c>
      <c r="J30" s="41">
        <f>I5/V5</f>
        <v>3.6067111111111112</v>
      </c>
      <c r="K30" s="41">
        <f t="shared" si="12"/>
        <v>0</v>
      </c>
      <c r="L30" s="42">
        <f>SUM(C30:K30)</f>
        <v>23.276712865013771</v>
      </c>
      <c r="N30" s="41">
        <f>K5*(1/(($B$24/32)*X5))</f>
        <v>1.2192592096898316</v>
      </c>
      <c r="O30" s="41">
        <f>K5*(1/(($B$24/32)*X5))</f>
        <v>1.2192592096898316</v>
      </c>
      <c r="P30" s="41">
        <f>L30+N30+O30</f>
        <v>25.715231284393433</v>
      </c>
      <c r="Q30" s="151">
        <v>26</v>
      </c>
      <c r="R30" s="155" t="s">
        <v>272</v>
      </c>
      <c r="S30" s="156"/>
      <c r="T30" s="156"/>
      <c r="U30" s="156"/>
      <c r="V30" s="156"/>
      <c r="W30" s="156"/>
      <c r="X30" s="156"/>
      <c r="Y30" s="156"/>
    </row>
    <row r="31" spans="1:29" ht="37.5" customHeight="1">
      <c r="A31" s="60" t="s">
        <v>25</v>
      </c>
      <c r="B31" s="84">
        <v>1</v>
      </c>
      <c r="C31" s="41">
        <f t="shared" ref="C31:C46" si="13">B6/O6</f>
        <v>0.12984999999999999</v>
      </c>
      <c r="D31" s="41">
        <f t="shared" ref="D31:D46" si="14">C6*(1/(($B$24/16)*P6))</f>
        <v>0</v>
      </c>
      <c r="E31" s="41">
        <f t="shared" ref="E31:E46" si="15">D6/Q6</f>
        <v>0</v>
      </c>
      <c r="F31" s="41">
        <f t="shared" ref="F31:F46" si="16">E6*(1/(($B$24/32)*R6))</f>
        <v>0</v>
      </c>
      <c r="G31" s="41">
        <f t="shared" ref="G31:G46" si="17">F6/S6</f>
        <v>1.0840000000000001E-2</v>
      </c>
      <c r="H31" s="41">
        <f t="shared" ref="H31:H46" si="18">G6/T6</f>
        <v>8.0199999999999994E-2</v>
      </c>
      <c r="I31" s="41">
        <f t="shared" ref="I31:K31" si="19">H6/U6</f>
        <v>0</v>
      </c>
      <c r="J31" s="41">
        <f t="shared" si="19"/>
        <v>0</v>
      </c>
      <c r="K31" s="41">
        <f t="shared" si="19"/>
        <v>0</v>
      </c>
      <c r="L31" s="42">
        <f t="shared" ref="L31:L46" si="20">SUM(C31:K31)</f>
        <v>0.22088999999999998</v>
      </c>
      <c r="N31" s="41">
        <f t="shared" ref="N31:N46" si="21">K6*(1/(($B$24/32)*X6))</f>
        <v>0</v>
      </c>
      <c r="O31" s="41">
        <f t="shared" ref="O31:O46" si="22">K6*(1/(($B$24/32)*X6))</f>
        <v>0</v>
      </c>
      <c r="P31" s="41">
        <f t="shared" ref="P31:P34" si="23">L31+N31+O31</f>
        <v>0.22088999999999998</v>
      </c>
      <c r="Q31" s="152"/>
      <c r="R31" s="155"/>
      <c r="S31" s="156"/>
      <c r="T31" s="156"/>
      <c r="U31" s="156"/>
      <c r="V31" s="156"/>
      <c r="W31" s="156"/>
      <c r="X31" s="156"/>
      <c r="Y31" s="156"/>
    </row>
    <row r="32" spans="1:29" ht="37.5" customHeight="1">
      <c r="A32" s="60" t="s">
        <v>26</v>
      </c>
      <c r="B32" s="84">
        <v>1</v>
      </c>
      <c r="C32" s="41">
        <f t="shared" si="13"/>
        <v>1.0152625</v>
      </c>
      <c r="D32" s="41">
        <f t="shared" si="14"/>
        <v>0</v>
      </c>
      <c r="E32" s="41">
        <f t="shared" si="15"/>
        <v>0</v>
      </c>
      <c r="F32" s="41">
        <f t="shared" si="16"/>
        <v>0</v>
      </c>
      <c r="G32" s="41">
        <f t="shared" si="17"/>
        <v>0</v>
      </c>
      <c r="H32" s="41">
        <f t="shared" si="18"/>
        <v>0</v>
      </c>
      <c r="I32" s="41">
        <f t="shared" ref="I32:K32" si="24">H7/U7</f>
        <v>0</v>
      </c>
      <c r="J32" s="41">
        <f t="shared" si="24"/>
        <v>0.10470555555555555</v>
      </c>
      <c r="K32" s="41">
        <f t="shared" si="24"/>
        <v>0</v>
      </c>
      <c r="L32" s="42">
        <f t="shared" si="20"/>
        <v>1.1199680555555556</v>
      </c>
      <c r="N32" s="41">
        <f t="shared" si="21"/>
        <v>5.1081295100433854E-2</v>
      </c>
      <c r="O32" s="41">
        <f t="shared" si="22"/>
        <v>5.1081295100433854E-2</v>
      </c>
      <c r="P32" s="41">
        <f t="shared" si="23"/>
        <v>1.2221306457564232</v>
      </c>
      <c r="Q32" s="43">
        <v>1</v>
      </c>
      <c r="R32" s="108"/>
      <c r="S32" s="109"/>
      <c r="T32" s="109"/>
      <c r="U32" s="109"/>
      <c r="V32" s="109"/>
    </row>
    <row r="33" spans="1:25" ht="33" customHeight="1">
      <c r="A33" s="60" t="s">
        <v>27</v>
      </c>
      <c r="B33" s="84">
        <v>2</v>
      </c>
      <c r="C33" s="41">
        <f t="shared" si="13"/>
        <v>2.0747</v>
      </c>
      <c r="D33" s="41">
        <f t="shared" si="14"/>
        <v>0</v>
      </c>
      <c r="E33" s="41">
        <f t="shared" si="15"/>
        <v>0</v>
      </c>
      <c r="F33" s="41">
        <f t="shared" si="16"/>
        <v>0</v>
      </c>
      <c r="G33" s="41">
        <f t="shared" si="17"/>
        <v>0</v>
      </c>
      <c r="H33" s="41">
        <f t="shared" si="18"/>
        <v>0</v>
      </c>
      <c r="I33" s="41">
        <f t="shared" ref="I33:K33" si="25">H8/U8</f>
        <v>0</v>
      </c>
      <c r="J33" s="41">
        <f t="shared" si="25"/>
        <v>0</v>
      </c>
      <c r="K33" s="41">
        <f t="shared" si="25"/>
        <v>0</v>
      </c>
      <c r="L33" s="42">
        <f t="shared" si="20"/>
        <v>2.0747</v>
      </c>
      <c r="N33" s="41">
        <f t="shared" si="21"/>
        <v>0</v>
      </c>
      <c r="O33" s="41">
        <f t="shared" si="22"/>
        <v>0</v>
      </c>
      <c r="P33" s="41">
        <f t="shared" si="23"/>
        <v>2.0747</v>
      </c>
      <c r="Q33" s="43">
        <v>2</v>
      </c>
      <c r="R33" s="105"/>
      <c r="S33" s="110"/>
    </row>
    <row r="34" spans="1:25" ht="33" customHeight="1">
      <c r="A34" s="60" t="s">
        <v>28</v>
      </c>
      <c r="B34" s="84"/>
      <c r="C34" s="41">
        <f t="shared" si="13"/>
        <v>0.32817500000000005</v>
      </c>
      <c r="D34" s="41">
        <f t="shared" si="14"/>
        <v>1.4099032280850462E-3</v>
      </c>
      <c r="E34" s="41">
        <f t="shared" si="15"/>
        <v>0</v>
      </c>
      <c r="F34" s="41">
        <f t="shared" si="16"/>
        <v>0</v>
      </c>
      <c r="G34" s="41">
        <f t="shared" si="17"/>
        <v>0</v>
      </c>
      <c r="H34" s="41">
        <f t="shared" si="18"/>
        <v>0.14249999999999999</v>
      </c>
      <c r="I34" s="41">
        <f t="shared" ref="I34" si="26">H9/U9</f>
        <v>0</v>
      </c>
      <c r="J34" s="41">
        <f>I9/V9</f>
        <v>0</v>
      </c>
      <c r="K34" s="41">
        <f>J9/W9</f>
        <v>0</v>
      </c>
      <c r="L34" s="42">
        <f t="shared" si="20"/>
        <v>0.47208490322808505</v>
      </c>
      <c r="N34" s="41">
        <f t="shared" si="21"/>
        <v>1.1728622254938044E-2</v>
      </c>
      <c r="O34" s="41">
        <f t="shared" si="22"/>
        <v>1.1728622254938044E-2</v>
      </c>
      <c r="P34" s="41">
        <f t="shared" si="23"/>
        <v>0.49554214773796113</v>
      </c>
      <c r="Q34" s="43">
        <v>1</v>
      </c>
      <c r="R34" s="157"/>
      <c r="S34" s="158"/>
      <c r="T34" s="158"/>
      <c r="U34" s="158"/>
      <c r="V34" s="158"/>
      <c r="W34" s="158"/>
      <c r="X34" s="158"/>
      <c r="Y34" s="158"/>
    </row>
    <row r="35" spans="1:25" ht="33" customHeight="1">
      <c r="A35" s="60" t="s">
        <v>279</v>
      </c>
      <c r="B35" s="84">
        <v>1</v>
      </c>
      <c r="C35" s="41">
        <f t="shared" si="13"/>
        <v>0.12946249999999998</v>
      </c>
      <c r="D35" s="41">
        <f t="shared" si="14"/>
        <v>0</v>
      </c>
      <c r="E35" s="41">
        <f t="shared" si="15"/>
        <v>0</v>
      </c>
      <c r="F35" s="41">
        <f t="shared" si="16"/>
        <v>0</v>
      </c>
      <c r="G35" s="41">
        <f t="shared" si="17"/>
        <v>0</v>
      </c>
      <c r="H35" s="41">
        <f t="shared" si="18"/>
        <v>8.3350000000000007E-2</v>
      </c>
      <c r="I35" s="41">
        <f t="shared" ref="I35:K35" si="27">H10/U10</f>
        <v>0</v>
      </c>
      <c r="J35" s="41">
        <f t="shared" si="27"/>
        <v>0</v>
      </c>
      <c r="K35" s="41">
        <f t="shared" si="27"/>
        <v>0</v>
      </c>
      <c r="L35" s="42">
        <f t="shared" si="20"/>
        <v>0.21281249999999999</v>
      </c>
      <c r="N35" s="41">
        <f t="shared" si="21"/>
        <v>0</v>
      </c>
      <c r="O35" s="41">
        <f t="shared" si="22"/>
        <v>0</v>
      </c>
      <c r="P35" s="153">
        <f>L35+N35+O35+L36+N36+O36</f>
        <v>1.77237547986304</v>
      </c>
      <c r="Q35" s="151">
        <v>2</v>
      </c>
      <c r="R35" s="157" t="s">
        <v>281</v>
      </c>
      <c r="S35" s="158"/>
      <c r="T35" s="158"/>
      <c r="U35" s="158"/>
      <c r="V35" s="158"/>
      <c r="W35" s="158"/>
      <c r="X35" s="158"/>
      <c r="Y35" s="158"/>
    </row>
    <row r="36" spans="1:25" ht="33" customHeight="1">
      <c r="A36" s="60" t="s">
        <v>29</v>
      </c>
      <c r="B36" s="84">
        <v>1</v>
      </c>
      <c r="C36" s="41">
        <f t="shared" si="13"/>
        <v>1.4352875</v>
      </c>
      <c r="D36" s="41">
        <f t="shared" si="14"/>
        <v>0</v>
      </c>
      <c r="E36" s="41">
        <f t="shared" si="15"/>
        <v>0</v>
      </c>
      <c r="F36" s="41">
        <f t="shared" si="16"/>
        <v>0</v>
      </c>
      <c r="G36" s="41">
        <f t="shared" si="17"/>
        <v>0</v>
      </c>
      <c r="H36" s="41">
        <f t="shared" si="18"/>
        <v>3.5799999999999998E-2</v>
      </c>
      <c r="I36" s="41">
        <f t="shared" ref="I36:K36" si="28">H11/U11</f>
        <v>0</v>
      </c>
      <c r="J36" s="41">
        <f t="shared" si="28"/>
        <v>0</v>
      </c>
      <c r="K36" s="41">
        <f t="shared" si="28"/>
        <v>0</v>
      </c>
      <c r="L36" s="42">
        <f t="shared" si="20"/>
        <v>1.4710875000000001</v>
      </c>
      <c r="N36" s="41">
        <f t="shared" si="21"/>
        <v>4.4237739931519832E-2</v>
      </c>
      <c r="O36" s="41">
        <f t="shared" si="22"/>
        <v>4.4237739931519832E-2</v>
      </c>
      <c r="P36" s="154"/>
      <c r="Q36" s="152"/>
      <c r="R36" s="157"/>
      <c r="S36" s="158"/>
      <c r="T36" s="158"/>
      <c r="U36" s="158"/>
      <c r="V36" s="158"/>
      <c r="W36" s="158"/>
      <c r="X36" s="158"/>
      <c r="Y36" s="158"/>
    </row>
    <row r="37" spans="1:25" ht="33" customHeight="1">
      <c r="A37" s="60" t="s">
        <v>30</v>
      </c>
      <c r="B37" s="69">
        <v>1</v>
      </c>
      <c r="C37" s="41">
        <f t="shared" si="13"/>
        <v>0.18396249999999997</v>
      </c>
      <c r="D37" s="41">
        <f t="shared" si="14"/>
        <v>0</v>
      </c>
      <c r="E37" s="41">
        <f t="shared" si="15"/>
        <v>0</v>
      </c>
      <c r="F37" s="41">
        <f t="shared" si="16"/>
        <v>0</v>
      </c>
      <c r="G37" s="41">
        <f t="shared" si="17"/>
        <v>0</v>
      </c>
      <c r="H37" s="41">
        <f t="shared" si="18"/>
        <v>0</v>
      </c>
      <c r="I37" s="41">
        <f t="shared" ref="I37:K37" si="29">H12/U12</f>
        <v>0</v>
      </c>
      <c r="J37" s="41">
        <f t="shared" si="29"/>
        <v>0</v>
      </c>
      <c r="K37" s="41">
        <f t="shared" si="29"/>
        <v>0.60697222222222225</v>
      </c>
      <c r="L37" s="42">
        <f t="shared" si="20"/>
        <v>0.79093472222222228</v>
      </c>
      <c r="N37" s="41">
        <f t="shared" si="21"/>
        <v>6.9863151202864118E-3</v>
      </c>
      <c r="O37" s="41">
        <f t="shared" si="22"/>
        <v>6.9863151202864118E-3</v>
      </c>
      <c r="P37" s="41">
        <f>L37+N37+O37</f>
        <v>0.80490735246279499</v>
      </c>
      <c r="Q37" s="43">
        <v>1</v>
      </c>
      <c r="R37" s="83"/>
      <c r="S37" s="83"/>
      <c r="T37" s="83"/>
      <c r="U37" s="83"/>
      <c r="V37" s="83"/>
    </row>
    <row r="38" spans="1:25" ht="33" customHeight="1">
      <c r="A38" s="60" t="s">
        <v>31</v>
      </c>
      <c r="B38" s="69">
        <v>1</v>
      </c>
      <c r="C38" s="41">
        <f t="shared" si="13"/>
        <v>0.46215000000000006</v>
      </c>
      <c r="D38" s="41">
        <f t="shared" si="14"/>
        <v>5.7978385251112523E-4</v>
      </c>
      <c r="E38" s="41">
        <f t="shared" si="15"/>
        <v>0</v>
      </c>
      <c r="F38" s="41">
        <f t="shared" si="16"/>
        <v>0</v>
      </c>
      <c r="G38" s="41">
        <f>F13/S13</f>
        <v>0</v>
      </c>
      <c r="H38" s="41">
        <f t="shared" si="18"/>
        <v>0.20710000000000001</v>
      </c>
      <c r="I38" s="41">
        <f t="shared" ref="I38:K38" si="30">H13/U13</f>
        <v>0</v>
      </c>
      <c r="J38" s="41">
        <f t="shared" si="30"/>
        <v>0</v>
      </c>
      <c r="K38" s="41">
        <f t="shared" si="30"/>
        <v>7.2805555555555568E-2</v>
      </c>
      <c r="L38" s="42">
        <f t="shared" si="20"/>
        <v>0.7426353394080667</v>
      </c>
      <c r="N38" s="41">
        <f t="shared" si="21"/>
        <v>1.6506619377432773E-2</v>
      </c>
      <c r="O38" s="41">
        <f t="shared" si="22"/>
        <v>1.6506619377432773E-2</v>
      </c>
      <c r="P38" s="41">
        <f>L38+N38+O38</f>
        <v>0.77564857816293231</v>
      </c>
      <c r="Q38" s="43">
        <v>1</v>
      </c>
      <c r="R38" s="83"/>
      <c r="S38" s="83"/>
      <c r="T38" s="83"/>
      <c r="U38" s="83"/>
      <c r="V38" s="83"/>
    </row>
    <row r="39" spans="1:25" ht="33" customHeight="1">
      <c r="A39" s="60" t="s">
        <v>32</v>
      </c>
      <c r="B39" s="69">
        <v>1</v>
      </c>
      <c r="C39" s="41">
        <f t="shared" si="13"/>
        <v>0.23168749999999999</v>
      </c>
      <c r="D39" s="41">
        <f t="shared" si="14"/>
        <v>0</v>
      </c>
      <c r="E39" s="41">
        <f t="shared" si="15"/>
        <v>0</v>
      </c>
      <c r="F39" s="41">
        <f t="shared" si="16"/>
        <v>0</v>
      </c>
      <c r="G39" s="41">
        <f t="shared" si="17"/>
        <v>0</v>
      </c>
      <c r="H39" s="41">
        <f t="shared" si="18"/>
        <v>0.129</v>
      </c>
      <c r="I39" s="41">
        <f t="shared" ref="I39:K39" si="31">H14/U14</f>
        <v>0</v>
      </c>
      <c r="J39" s="41">
        <f t="shared" si="31"/>
        <v>0</v>
      </c>
      <c r="K39" s="41">
        <f t="shared" si="31"/>
        <v>0.21111111111111111</v>
      </c>
      <c r="L39" s="42">
        <f t="shared" si="20"/>
        <v>0.57179861111111108</v>
      </c>
      <c r="N39" s="41">
        <f t="shared" si="21"/>
        <v>5.3534981764646831E-3</v>
      </c>
      <c r="O39" s="41">
        <f t="shared" si="22"/>
        <v>5.3534981764646831E-3</v>
      </c>
      <c r="P39" s="41">
        <f>L39+N39+O39</f>
        <v>0.58250560746404045</v>
      </c>
      <c r="Q39" s="43">
        <v>1</v>
      </c>
      <c r="R39" s="101"/>
    </row>
    <row r="40" spans="1:25" ht="33" customHeight="1">
      <c r="A40" s="60" t="s">
        <v>33</v>
      </c>
      <c r="B40" s="69">
        <v>1</v>
      </c>
      <c r="C40" s="41">
        <f t="shared" si="13"/>
        <v>0.64531249999999996</v>
      </c>
      <c r="D40" s="41">
        <f t="shared" si="14"/>
        <v>2.9520378611287701E-3</v>
      </c>
      <c r="E40" s="41">
        <f t="shared" si="15"/>
        <v>0</v>
      </c>
      <c r="F40" s="41">
        <f t="shared" si="16"/>
        <v>1.01716465352829E-3</v>
      </c>
      <c r="G40" s="41">
        <f t="shared" si="17"/>
        <v>9.6200000000000001E-3</v>
      </c>
      <c r="H40" s="41">
        <f t="shared" si="18"/>
        <v>0.33610000000000001</v>
      </c>
      <c r="I40" s="41">
        <f t="shared" ref="I40:K40" si="32">H15/U15</f>
        <v>0</v>
      </c>
      <c r="J40" s="41">
        <f t="shared" si="32"/>
        <v>0</v>
      </c>
      <c r="K40" s="41">
        <f t="shared" si="32"/>
        <v>0.48820555555555556</v>
      </c>
      <c r="L40" s="42">
        <f t="shared" si="20"/>
        <v>1.4832072580702125</v>
      </c>
      <c r="N40" s="41">
        <f t="shared" si="21"/>
        <v>3.3013238754865545E-2</v>
      </c>
      <c r="O40" s="41">
        <f t="shared" si="22"/>
        <v>3.3013238754865545E-2</v>
      </c>
      <c r="P40" s="41">
        <f t="shared" ref="P40:P46" si="33">L40+N40+O40</f>
        <v>1.5492337355799437</v>
      </c>
      <c r="Q40" s="107">
        <v>2</v>
      </c>
    </row>
    <row r="41" spans="1:25" ht="33" customHeight="1">
      <c r="A41" s="60" t="s">
        <v>34</v>
      </c>
      <c r="B41" s="69">
        <v>1</v>
      </c>
      <c r="C41" s="41">
        <f t="shared" si="13"/>
        <v>0.39477499999999999</v>
      </c>
      <c r="D41" s="41">
        <f t="shared" si="14"/>
        <v>0</v>
      </c>
      <c r="E41" s="41">
        <f t="shared" si="15"/>
        <v>0</v>
      </c>
      <c r="F41" s="41">
        <f t="shared" si="16"/>
        <v>0</v>
      </c>
      <c r="G41" s="41">
        <f t="shared" si="17"/>
        <v>9.459999999999999E-2</v>
      </c>
      <c r="H41" s="41">
        <f t="shared" si="18"/>
        <v>0.16289999999999999</v>
      </c>
      <c r="I41" s="41">
        <f t="shared" ref="I41:K41" si="34">H16/U16</f>
        <v>0</v>
      </c>
      <c r="J41" s="41">
        <f t="shared" si="34"/>
        <v>0</v>
      </c>
      <c r="K41" s="41">
        <f t="shared" si="34"/>
        <v>0.21888888888888888</v>
      </c>
      <c r="L41" s="42">
        <f t="shared" si="20"/>
        <v>0.87116388888888885</v>
      </c>
      <c r="N41" s="41">
        <f t="shared" si="21"/>
        <v>1.4668585003513233E-2</v>
      </c>
      <c r="O41" s="41">
        <f t="shared" si="22"/>
        <v>1.4668585003513233E-2</v>
      </c>
      <c r="P41" s="41">
        <f t="shared" si="33"/>
        <v>0.90050105889591525</v>
      </c>
      <c r="Q41" s="43">
        <v>1</v>
      </c>
    </row>
    <row r="42" spans="1:25" ht="33" customHeight="1">
      <c r="A42" s="60" t="s">
        <v>35</v>
      </c>
      <c r="B42" s="69">
        <v>3</v>
      </c>
      <c r="C42" s="41">
        <f t="shared" si="13"/>
        <v>2.8002875</v>
      </c>
      <c r="D42" s="41">
        <f t="shared" si="14"/>
        <v>8.5899554990464082E-3</v>
      </c>
      <c r="E42" s="41">
        <f t="shared" si="15"/>
        <v>0</v>
      </c>
      <c r="F42" s="41">
        <f t="shared" si="16"/>
        <v>6.5550611005156453E-3</v>
      </c>
      <c r="G42" s="41">
        <f t="shared" si="17"/>
        <v>0</v>
      </c>
      <c r="H42" s="41">
        <f t="shared" si="18"/>
        <v>0.53510000000000002</v>
      </c>
      <c r="I42" s="41">
        <f t="shared" ref="I42:K42" si="35">H17/U17</f>
        <v>0</v>
      </c>
      <c r="J42" s="41">
        <f t="shared" si="35"/>
        <v>0</v>
      </c>
      <c r="K42" s="41">
        <f t="shared" si="35"/>
        <v>0.7344222222222222</v>
      </c>
      <c r="L42" s="42">
        <f t="shared" si="20"/>
        <v>4.0849547388217839</v>
      </c>
      <c r="N42" s="41">
        <f t="shared" si="21"/>
        <v>4.5259365833528513E-2</v>
      </c>
      <c r="O42" s="41">
        <f t="shared" si="22"/>
        <v>4.5259365833528513E-2</v>
      </c>
      <c r="P42" s="41">
        <f t="shared" si="33"/>
        <v>4.175473470488841</v>
      </c>
      <c r="Q42" s="43">
        <v>4</v>
      </c>
    </row>
    <row r="43" spans="1:25" ht="33" customHeight="1">
      <c r="A43" s="60" t="s">
        <v>36</v>
      </c>
      <c r="B43" s="69">
        <v>2</v>
      </c>
      <c r="C43" s="41">
        <f t="shared" si="13"/>
        <v>1.510175</v>
      </c>
      <c r="D43" s="41">
        <f t="shared" si="14"/>
        <v>9.4568058204421834E-3</v>
      </c>
      <c r="E43" s="41">
        <f t="shared" si="15"/>
        <v>0</v>
      </c>
      <c r="F43" s="41">
        <f t="shared" si="16"/>
        <v>1.2940594758776576E-3</v>
      </c>
      <c r="G43" s="41">
        <f t="shared" si="17"/>
        <v>2.41E-2</v>
      </c>
      <c r="H43" s="41">
        <f t="shared" si="18"/>
        <v>0.38229999999999997</v>
      </c>
      <c r="I43" s="41">
        <f t="shared" ref="I43:K43" si="36">H18/U18</f>
        <v>0</v>
      </c>
      <c r="J43" s="41">
        <f t="shared" si="36"/>
        <v>0.74638888888888888</v>
      </c>
      <c r="K43" s="41">
        <f t="shared" si="36"/>
        <v>0</v>
      </c>
      <c r="L43" s="42">
        <f t="shared" si="20"/>
        <v>2.6737147541852089</v>
      </c>
      <c r="N43" s="41">
        <f t="shared" si="21"/>
        <v>9.1009468999899618E-2</v>
      </c>
      <c r="O43" s="41">
        <f t="shared" si="22"/>
        <v>9.1009468999899618E-2</v>
      </c>
      <c r="P43" s="41">
        <f t="shared" si="33"/>
        <v>2.8557336921850078</v>
      </c>
      <c r="Q43" s="43">
        <v>3</v>
      </c>
      <c r="R43" s="106"/>
    </row>
    <row r="44" spans="1:25" ht="33" customHeight="1">
      <c r="A44" s="60" t="s">
        <v>37</v>
      </c>
      <c r="B44" s="69">
        <v>3</v>
      </c>
      <c r="C44" s="41">
        <f t="shared" si="13"/>
        <v>1.730175</v>
      </c>
      <c r="D44" s="41">
        <f t="shared" si="14"/>
        <v>1.5087942360669632E-3</v>
      </c>
      <c r="E44" s="41">
        <f t="shared" si="15"/>
        <v>0</v>
      </c>
      <c r="F44" s="41">
        <f t="shared" si="16"/>
        <v>0</v>
      </c>
      <c r="G44" s="41">
        <f t="shared" si="17"/>
        <v>3.5000000000000003E-2</v>
      </c>
      <c r="H44" s="41">
        <f t="shared" si="18"/>
        <v>0.67530000000000001</v>
      </c>
      <c r="I44" s="41">
        <f t="shared" ref="I44:K44" si="37">H19/U19</f>
        <v>0</v>
      </c>
      <c r="J44" s="41">
        <f t="shared" si="37"/>
        <v>0</v>
      </c>
      <c r="K44" s="41">
        <f t="shared" si="37"/>
        <v>4.5500000000000006E-2</v>
      </c>
      <c r="L44" s="42">
        <f t="shared" si="20"/>
        <v>2.4874837942360668</v>
      </c>
      <c r="N44" s="41">
        <f t="shared" si="21"/>
        <v>0.16685069316648263</v>
      </c>
      <c r="O44" s="41">
        <f t="shared" si="22"/>
        <v>0.16685069316648263</v>
      </c>
      <c r="P44" s="41">
        <f t="shared" si="33"/>
        <v>2.821185180569032</v>
      </c>
      <c r="Q44" s="43">
        <v>3</v>
      </c>
      <c r="R44" s="106"/>
    </row>
    <row r="45" spans="1:25" ht="33" customHeight="1">
      <c r="A45" s="60" t="s">
        <v>38</v>
      </c>
      <c r="B45" s="84">
        <v>1</v>
      </c>
      <c r="C45" s="41">
        <f t="shared" si="13"/>
        <v>0.67</v>
      </c>
      <c r="D45" s="41">
        <f t="shared" si="14"/>
        <v>0</v>
      </c>
      <c r="E45" s="41">
        <f t="shared" si="15"/>
        <v>0</v>
      </c>
      <c r="F45" s="41">
        <f t="shared" si="16"/>
        <v>0</v>
      </c>
      <c r="G45" s="41">
        <f t="shared" si="17"/>
        <v>0</v>
      </c>
      <c r="H45" s="41">
        <f t="shared" si="18"/>
        <v>0</v>
      </c>
      <c r="I45" s="41">
        <f t="shared" ref="I45:K45" si="38">H20/U20</f>
        <v>0</v>
      </c>
      <c r="J45" s="41">
        <f t="shared" si="38"/>
        <v>0</v>
      </c>
      <c r="K45" s="41">
        <f t="shared" si="38"/>
        <v>0.25555555555555554</v>
      </c>
      <c r="L45" s="42">
        <f t="shared" si="20"/>
        <v>0.92555555555555558</v>
      </c>
      <c r="N45" s="41">
        <f t="shared" si="21"/>
        <v>2.3644616946052351E-2</v>
      </c>
      <c r="O45" s="41">
        <f t="shared" si="22"/>
        <v>2.3644616946052351E-2</v>
      </c>
      <c r="P45" s="41">
        <f t="shared" si="33"/>
        <v>0.97284478944766029</v>
      </c>
      <c r="Q45" s="43">
        <v>1</v>
      </c>
    </row>
    <row r="46" spans="1:25" ht="33" customHeight="1">
      <c r="A46" s="60" t="s">
        <v>39</v>
      </c>
      <c r="B46" s="69">
        <v>2</v>
      </c>
      <c r="C46" s="41">
        <f t="shared" si="13"/>
        <v>1.4062874999999999</v>
      </c>
      <c r="D46" s="41">
        <f t="shared" si="14"/>
        <v>3.1515151515151517E-3</v>
      </c>
      <c r="E46" s="41">
        <f t="shared" si="15"/>
        <v>0</v>
      </c>
      <c r="F46" s="41">
        <f t="shared" si="16"/>
        <v>0</v>
      </c>
      <c r="G46" s="41">
        <f t="shared" si="17"/>
        <v>0</v>
      </c>
      <c r="H46" s="41">
        <f t="shared" si="18"/>
        <v>5.6251499999999997</v>
      </c>
      <c r="I46" s="41">
        <f t="shared" ref="I46:K46" si="39">H21/U21</f>
        <v>0</v>
      </c>
      <c r="J46" s="41">
        <f t="shared" si="39"/>
        <v>0.14561111111111114</v>
      </c>
      <c r="K46" s="41">
        <f t="shared" si="39"/>
        <v>0</v>
      </c>
      <c r="L46" s="42">
        <f t="shared" si="20"/>
        <v>7.1802001262626254</v>
      </c>
      <c r="N46" s="41">
        <f t="shared" si="21"/>
        <v>2.2306242401936179E-2</v>
      </c>
      <c r="O46" s="41">
        <f t="shared" si="22"/>
        <v>2.2306242401936179E-2</v>
      </c>
      <c r="P46" s="41">
        <f t="shared" si="33"/>
        <v>7.2248126110664979</v>
      </c>
      <c r="Q46" s="43">
        <v>2</v>
      </c>
    </row>
    <row r="47" spans="1:25" ht="33" customHeight="1" thickBot="1">
      <c r="A47" s="85" t="s">
        <v>12</v>
      </c>
      <c r="B47" s="86">
        <f>SUM(B30:B46)</f>
        <v>45</v>
      </c>
      <c r="C47" s="44">
        <f t="shared" ref="C47:F47" si="40">SUM(C30:C46)</f>
        <v>28.503900000000002</v>
      </c>
      <c r="D47" s="44">
        <f t="shared" si="40"/>
        <v>0.14816067434249253</v>
      </c>
      <c r="E47" s="44">
        <f t="shared" si="40"/>
        <v>0.65780555555555553</v>
      </c>
      <c r="F47" s="104">
        <f t="shared" si="40"/>
        <v>2.427727154999882E-2</v>
      </c>
      <c r="G47" s="44">
        <f t="shared" ref="G47:H47" si="41">SUM(G30:G46)</f>
        <v>0.58616666666666672</v>
      </c>
      <c r="H47" s="44">
        <f t="shared" si="41"/>
        <v>11.719133333333332</v>
      </c>
      <c r="I47" s="44">
        <f t="shared" ref="I47:K47" si="42">SUM(I30:I46)</f>
        <v>1.7835833333333333</v>
      </c>
      <c r="J47" s="44">
        <f t="shared" si="42"/>
        <v>4.6034166666666669</v>
      </c>
      <c r="K47" s="44">
        <f t="shared" si="42"/>
        <v>2.6334611111111115</v>
      </c>
      <c r="L47" s="45">
        <f>SUM(L30:L46)</f>
        <v>50.65990461255916</v>
      </c>
      <c r="N47" s="44">
        <f>SUM(N30:N46)</f>
        <v>1.7519055107571855</v>
      </c>
      <c r="O47" s="44">
        <f>SUM(O30:O46)</f>
        <v>1.7519055107571855</v>
      </c>
      <c r="P47" s="45">
        <f>SUM(P30:P46)</f>
        <v>54.163715634073519</v>
      </c>
      <c r="Q47" s="44">
        <f>SUM(Q30:Q46)</f>
        <v>51</v>
      </c>
    </row>
    <row r="48" spans="1:25">
      <c r="F48" s="87"/>
      <c r="G48" s="87"/>
      <c r="H48" s="87"/>
      <c r="I48" s="87"/>
    </row>
    <row r="49" spans="6:9">
      <c r="F49" s="87"/>
      <c r="G49" s="87"/>
      <c r="H49" s="87"/>
      <c r="I49" s="87"/>
    </row>
  </sheetData>
  <mergeCells count="40">
    <mergeCell ref="C28:H28"/>
    <mergeCell ref="I28:K28"/>
    <mergeCell ref="B28:B29"/>
    <mergeCell ref="A28:A29"/>
    <mergeCell ref="AA12:AC12"/>
    <mergeCell ref="AA17:AC17"/>
    <mergeCell ref="N28:O28"/>
    <mergeCell ref="P28:P29"/>
    <mergeCell ref="Q28:Q29"/>
    <mergeCell ref="L28:L29"/>
    <mergeCell ref="A23:B23"/>
    <mergeCell ref="A24:A25"/>
    <mergeCell ref="B24:B25"/>
    <mergeCell ref="N1:Y1"/>
    <mergeCell ref="N2:N3"/>
    <mergeCell ref="X2:Y2"/>
    <mergeCell ref="AA5:AC5"/>
    <mergeCell ref="U2:W2"/>
    <mergeCell ref="O2:T2"/>
    <mergeCell ref="L2:L3"/>
    <mergeCell ref="A1:A3"/>
    <mergeCell ref="K1:L1"/>
    <mergeCell ref="E2:E3"/>
    <mergeCell ref="B1:G1"/>
    <mergeCell ref="H2:H3"/>
    <mergeCell ref="I2:I3"/>
    <mergeCell ref="J2:J3"/>
    <mergeCell ref="H1:J1"/>
    <mergeCell ref="B2:B3"/>
    <mergeCell ref="C2:C3"/>
    <mergeCell ref="D2:D3"/>
    <mergeCell ref="F2:F3"/>
    <mergeCell ref="G2:G3"/>
    <mergeCell ref="K2:K3"/>
    <mergeCell ref="Q35:Q36"/>
    <mergeCell ref="P35:P36"/>
    <mergeCell ref="Q30:Q31"/>
    <mergeCell ref="R30:Y31"/>
    <mergeCell ref="R35:Y36"/>
    <mergeCell ref="R34:Y3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E30 E31:E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Áreas - SEDE (SR)</vt:lpstr>
      <vt:lpstr>Áreas - Descentralizadas</vt:lpstr>
      <vt:lpstr>Áreas das unidades</vt:lpstr>
      <vt:lpstr>Produtividade x Funcionários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Soares Brum</dc:creator>
  <cp:lastModifiedBy>Anne Caroline Souto Braga</cp:lastModifiedBy>
  <dcterms:created xsi:type="dcterms:W3CDTF">2019-11-11T19:24:57Z</dcterms:created>
  <dcterms:modified xsi:type="dcterms:W3CDTF">2022-07-07T12:46:07Z</dcterms:modified>
</cp:coreProperties>
</file>